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5_13082019\"/>
    </mc:Choice>
  </mc:AlternateContent>
  <xr:revisionPtr revIDLastSave="0" documentId="13_ncr:1_{7F7BA10C-7CB4-4DB0-9500-7F858FFF76E9}" xr6:coauthVersionLast="43" xr6:coauthVersionMax="43" xr10:uidLastSave="{00000000-0000-0000-0000-000000000000}"/>
  <bookViews>
    <workbookView xWindow="-120" yWindow="-120" windowWidth="29040" windowHeight="17640" xr2:uid="{FB056A5E-90C7-4A3C-9BA7-124AC8199DF5}"/>
  </bookViews>
  <sheets>
    <sheet name="SO 04-16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8" i="1" l="1"/>
  <c r="I119" i="1"/>
  <c r="O119" i="1" l="1"/>
  <c r="Q110" i="1"/>
  <c r="I182" i="1"/>
  <c r="Q169" i="1" s="1"/>
  <c r="I169" i="1" s="1"/>
  <c r="O182" i="1" l="1"/>
  <c r="I371" i="1" l="1"/>
  <c r="O371" i="1" s="1"/>
  <c r="I367" i="1"/>
  <c r="O367" i="1" s="1"/>
  <c r="I363" i="1"/>
  <c r="O363" i="1" s="1"/>
  <c r="I359" i="1"/>
  <c r="O359" i="1" s="1"/>
  <c r="I355" i="1"/>
  <c r="O355" i="1" s="1"/>
  <c r="I351" i="1"/>
  <c r="O351" i="1" s="1"/>
  <c r="I347" i="1"/>
  <c r="O347" i="1" s="1"/>
  <c r="I343" i="1"/>
  <c r="O343" i="1" s="1"/>
  <c r="I339" i="1"/>
  <c r="O339" i="1" s="1"/>
  <c r="I335" i="1"/>
  <c r="O335" i="1" s="1"/>
  <c r="I331" i="1"/>
  <c r="O331" i="1" s="1"/>
  <c r="I327" i="1"/>
  <c r="O327" i="1" s="1"/>
  <c r="I323" i="1"/>
  <c r="O323" i="1" s="1"/>
  <c r="I319" i="1"/>
  <c r="O319" i="1" s="1"/>
  <c r="I315" i="1"/>
  <c r="O315" i="1" s="1"/>
  <c r="I311" i="1"/>
  <c r="O311" i="1" s="1"/>
  <c r="I307" i="1"/>
  <c r="O307" i="1" s="1"/>
  <c r="I303" i="1"/>
  <c r="O303" i="1" s="1"/>
  <c r="I299" i="1"/>
  <c r="O299" i="1" s="1"/>
  <c r="I295" i="1"/>
  <c r="O295" i="1" s="1"/>
  <c r="I291" i="1"/>
  <c r="O291" i="1" s="1"/>
  <c r="I287" i="1"/>
  <c r="O287" i="1" s="1"/>
  <c r="I283" i="1"/>
  <c r="O283" i="1" s="1"/>
  <c r="I279" i="1"/>
  <c r="O279" i="1" s="1"/>
  <c r="I275" i="1"/>
  <c r="O275" i="1" s="1"/>
  <c r="I271" i="1"/>
  <c r="O271" i="1" s="1"/>
  <c r="I267" i="1"/>
  <c r="O267" i="1" s="1"/>
  <c r="I263" i="1"/>
  <c r="I258" i="1"/>
  <c r="O258" i="1" s="1"/>
  <c r="I254" i="1"/>
  <c r="O254" i="1" s="1"/>
  <c r="I250" i="1"/>
  <c r="O250" i="1" s="1"/>
  <c r="I246" i="1"/>
  <c r="O246" i="1" s="1"/>
  <c r="I242" i="1"/>
  <c r="O242" i="1" s="1"/>
  <c r="I238" i="1"/>
  <c r="O238" i="1" s="1"/>
  <c r="I234" i="1"/>
  <c r="O234" i="1" s="1"/>
  <c r="I230" i="1"/>
  <c r="I225" i="1"/>
  <c r="O225" i="1" s="1"/>
  <c r="I221" i="1"/>
  <c r="O221" i="1" s="1"/>
  <c r="I217" i="1"/>
  <c r="O217" i="1" s="1"/>
  <c r="I212" i="1"/>
  <c r="Q211" i="1" s="1"/>
  <c r="I211" i="1" s="1"/>
  <c r="I207" i="1"/>
  <c r="O207" i="1" s="1"/>
  <c r="I203" i="1"/>
  <c r="O203" i="1" s="1"/>
  <c r="I199" i="1"/>
  <c r="O199" i="1" s="1"/>
  <c r="O194" i="1"/>
  <c r="I194" i="1"/>
  <c r="I190" i="1"/>
  <c r="O190" i="1" s="1"/>
  <c r="I186" i="1"/>
  <c r="I178" i="1"/>
  <c r="O178" i="1" s="1"/>
  <c r="I174" i="1"/>
  <c r="O174" i="1" s="1"/>
  <c r="I170" i="1"/>
  <c r="O170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0" i="1"/>
  <c r="O140" i="1" s="1"/>
  <c r="I136" i="1"/>
  <c r="O136" i="1" s="1"/>
  <c r="I131" i="1"/>
  <c r="O131" i="1" s="1"/>
  <c r="I127" i="1"/>
  <c r="O127" i="1" s="1"/>
  <c r="I123" i="1"/>
  <c r="O123" i="1" s="1"/>
  <c r="I115" i="1"/>
  <c r="O115" i="1" s="1"/>
  <c r="I111" i="1"/>
  <c r="I106" i="1"/>
  <c r="O106" i="1" s="1"/>
  <c r="I102" i="1"/>
  <c r="O102" i="1" s="1"/>
  <c r="I98" i="1"/>
  <c r="O98" i="1" s="1"/>
  <c r="I94" i="1"/>
  <c r="O94" i="1" s="1"/>
  <c r="I90" i="1"/>
  <c r="O90" i="1" s="1"/>
  <c r="I86" i="1"/>
  <c r="O86" i="1" s="1"/>
  <c r="I82" i="1"/>
  <c r="O82" i="1" s="1"/>
  <c r="I78" i="1"/>
  <c r="O78" i="1" s="1"/>
  <c r="I74" i="1"/>
  <c r="O74" i="1" s="1"/>
  <c r="O70" i="1"/>
  <c r="I70" i="1"/>
  <c r="I66" i="1"/>
  <c r="O66" i="1" s="1"/>
  <c r="I62" i="1"/>
  <c r="O62" i="1" s="1"/>
  <c r="I58" i="1"/>
  <c r="O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7" i="1"/>
  <c r="O17" i="1" s="1"/>
  <c r="I13" i="1"/>
  <c r="O13" i="1" s="1"/>
  <c r="I9" i="1"/>
  <c r="O9" i="1" s="1"/>
  <c r="R8" i="1" l="1"/>
  <c r="O8" i="1" s="1"/>
  <c r="Q135" i="1"/>
  <c r="I135" i="1" s="1"/>
  <c r="O212" i="1"/>
  <c r="R211" i="1" s="1"/>
  <c r="O211" i="1" s="1"/>
  <c r="R135" i="1"/>
  <c r="O135" i="1" s="1"/>
  <c r="R216" i="1"/>
  <c r="O216" i="1" s="1"/>
  <c r="R198" i="1"/>
  <c r="O198" i="1" s="1"/>
  <c r="R144" i="1"/>
  <c r="O144" i="1" s="1"/>
  <c r="O186" i="1"/>
  <c r="R169" i="1" s="1"/>
  <c r="O169" i="1" s="1"/>
  <c r="Q198" i="1"/>
  <c r="I198" i="1" s="1"/>
  <c r="R21" i="1"/>
  <c r="O21" i="1" s="1"/>
  <c r="Q262" i="1"/>
  <c r="I262" i="1" s="1"/>
  <c r="O263" i="1"/>
  <c r="R262" i="1" s="1"/>
  <c r="O262" i="1" s="1"/>
  <c r="I110" i="1"/>
  <c r="Q8" i="1"/>
  <c r="I8" i="1" s="1"/>
  <c r="Q21" i="1"/>
  <c r="I21" i="1" s="1"/>
  <c r="O111" i="1"/>
  <c r="R110" i="1" s="1"/>
  <c r="O110" i="1" s="1"/>
  <c r="Q144" i="1"/>
  <c r="I144" i="1" s="1"/>
  <c r="Q216" i="1"/>
  <c r="I216" i="1" s="1"/>
  <c r="Q229" i="1"/>
  <c r="I229" i="1" s="1"/>
  <c r="O230" i="1"/>
  <c r="R229" i="1" s="1"/>
  <c r="O229" i="1" s="1"/>
  <c r="O2" i="1" l="1"/>
  <c r="I3" i="1"/>
</calcChain>
</file>

<file path=xl/sharedStrings.xml><?xml version="1.0" encoding="utf-8"?>
<sst xmlns="http://schemas.openxmlformats.org/spreadsheetml/2006/main" count="1228" uniqueCount="541">
  <si>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</si>
  <si>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</si>
  <si>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</si>
  <si>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</si>
  <si>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</si>
  <si>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</si>
  <si>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</si>
  <si>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</si>
  <si>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04-16-01</t>
  </si>
  <si>
    <t>0,00</t>
  </si>
  <si>
    <t>2</t>
  </si>
  <si>
    <t>O</t>
  </si>
  <si>
    <t>Rozpočet:</t>
  </si>
  <si>
    <t>TÚ Křižanov - Sklené nad Oslavou, železniční spodek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</si>
  <si>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</si>
  <si>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</si>
  <si>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</si>
  <si>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</si>
  <si>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</si>
  <si>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</si>
  <si>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</si>
  <si>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</si>
  <si>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</si>
  <si>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</si>
  <si>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</si>
  <si>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</si>
  <si>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</si>
  <si>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</si>
  <si>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</si>
  <si>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</si>
  <si>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</si>
  <si>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</si>
  <si>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</si>
  <si>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</si>
  <si>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</si>
  <si>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</si>
  <si>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015140</t>
  </si>
  <si>
    <t/>
  </si>
  <si>
    <t>POPLATKY ZA LIKVIDACI ODPADŮ NEKONTAMINOVANÝCH - 17 01 01 BETON Z DEMOLIC OBJEKTŮ, ZÁKLADŮ TV</t>
  </si>
  <si>
    <t>T</t>
  </si>
  <si>
    <t>PP</t>
  </si>
  <si>
    <t>vybouraný beton ze stávajících zídek</t>
  </si>
  <si>
    <t>VV</t>
  </si>
  <si>
    <t>1: Dle technické zprávy, výkresových příloh projektové dokumentace, TKP staveb státních drah a výkazů materiálu projektu a souhrnných částí dokumentace stavby. 
2: 2211.150m3*2.5</t>
  </si>
  <si>
    <t>TS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</si>
  <si>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</si>
  <si>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R015111.2</t>
  </si>
  <si>
    <t>POPLATKY ZA LIKVIDACI ODPADŮ NEKONTAMINOVANÝCH - 17 05 04 VYTĚŽENÉ ZEMINY A HORNINY (výkopová zemina, zemina a kamení), vč. dopravy odpadu na skládku, bez možno</t>
  </si>
  <si>
    <t>materiál na svazích zářezu+odkop konstrukčních vrstev (v místě KPP 2.1 a KPP 3.1 + v místě KPP 5.3+výkopy ZKPP)+hloubení tůní+hloubení rýh+pročištění příkopů, viz tabulka základních výměr, 97.5% předpoklad zeminy bez nebezepčných látek</t>
  </si>
  <si>
    <t>1: Dle technické zprávy, výkresových příloh projektové dokumentace, TKP staveb státních drah a výkazů materiálu projektu a souhrnných částí dokumentace stavby. 
2: (((5000+(16796.66+8620.74+255.857+198.487)+190.058+32.449+((103+65+40+57+20+20+50+50)m*0.05m2)m3)*2)*0.975)</t>
  </si>
  <si>
    <t>1. Položka obsahuje:   
 – veškeré poplatky provozovateli skládky, recyklační linky nebo jiného zařízení na zpracování nebo likvidaci odpadů související s převzetím, uložením, zpracováním nebo likvidací odpadu   
 – náklady spojené s dopravou odpadu z místa stavby na místo převzetí provozovatelem skládky, recyklační linky nebo jiného zařízení na zpracování nebo likvidaci odpadů   
2. Způsob měření:   
Tunou se rozumí hmotnost odpadu vytříděného v souladu se zákonem č. 185/2001 Sb., o nakládání s odpady, v platném znění.</t>
  </si>
  <si>
    <t>R015510.2</t>
  </si>
  <si>
    <t>POPLATKY ZA LIKVIDACI ODPADŮ NEBEZPEČNÝCH - 17 05 03 ZEMINA A KAMENÍ OBSAHUJÍCÍ NEBEZPEČNÉ LÁTKY (N), vč. dopravy odpadu</t>
  </si>
  <si>
    <t>předpoklad 2,5% z celkového množství vytěžené zeminy (viz pol. R015111.2)</t>
  </si>
  <si>
    <t>1: Dle technické zprávy, výkresových příloh projektové dokumentace, TKP staveb státních drah a výkazů materiálu projektu a souhrnných částí dokumentace stavby. 
2: (((5000+(16796.66+8620.74+255.857+198.487)+190.058+32.449+((103+65+40+57+20+20+50+50)m*0.05m2)m3)*2)*0.025)</t>
  </si>
  <si>
    <t>Zemní práce:</t>
  </si>
  <si>
    <t>11511</t>
  </si>
  <si>
    <t>ČERPÁNÍ VODY DO 500 L/MIN</t>
  </si>
  <si>
    <t>HOD</t>
  </si>
  <si>
    <t>odčerpání vody ze stávajích příkopů + čerpání při stavbě</t>
  </si>
  <si>
    <t>1: Dle technické zprávy, výkresových příloh projektové dokumentace, TKP staveb státních drah a výkazů materiálu projektu a souhrnných částí dokumentace stavby. 
2: 5000hod</t>
  </si>
  <si>
    <t>Položka čerpání vody na povrchu zahrnuje i potrubí, pohotovost záložní čerpací soupravy a zřízení čerpací jímky. Součástí položky je také následná demontáž a likvidace těchto zařízení</t>
  </si>
  <si>
    <t>12273</t>
  </si>
  <si>
    <t>ODKOPÁVKY A PROKOPÁVKY OBECNÉ TŘ. I</t>
  </si>
  <si>
    <t>M3</t>
  </si>
  <si>
    <t>materiál na svazích v zářezu před žst. Sklené n.O., viz tabulka základních výměr</t>
  </si>
  <si>
    <t>1: Dle technické zprávy, výkresových příloh projektové dokumentace, TKP staveb státních drah a výkazů materiálu projektu a souhrnných částí dokumentace stavby. 
2: 5000m3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</si>
  <si>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příplatek za lepivost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</si>
  <si>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12373</t>
  </si>
  <si>
    <t>ODKOP PRO SPOD STAVBU SILNIC A ŽELEZNIC TŘ. I</t>
  </si>
  <si>
    <t>odkop v místě KPP 2.1 a KPP 3.1 (místa mimo skalní zářez), viz tabulka základních výměr - celkové množství z tabulky výměr bez množství v místech skalního podloží (KPP 5.3) + množství výkopu v místě ZKPP</t>
  </si>
  <si>
    <t>1: Dle technické zprávy, výkresových příloh projektové dokumentace, TKP staveb státních drah a výkazů materiálu projektu a souhrnných částí dokumentace stavby. 
2: 25417.394m3-8620.74m3+255.857m3+198.487m3</t>
  </si>
  <si>
    <t>7</t>
  </si>
  <si>
    <t>12383</t>
  </si>
  <si>
    <t>ODKOP PRO SPOD STAVBU SILNIC A ŽELEZNIC TŘ. II</t>
  </si>
  <si>
    <t>viz tabulka základních výměr, KPP 5.3 (místa skalního podloží)</t>
  </si>
  <si>
    <t>1: Dle technické zprávy, výkresových příloh projektové dokumentace, TKP staveb státních drah a výkazů materiálu projektu a souhrnných částí dokumentace stavby. 
2: 8620.74m3*0.9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</si>
  <si>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</si>
  <si>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8</t>
  </si>
  <si>
    <t>12393</t>
  </si>
  <si>
    <t>ODKOP PRO SPOD STAVBU SILNIC A ŽELEZNIC TŘ. III</t>
  </si>
  <si>
    <t>předpoklad 10 % nezvětralé horniny v KPP 5.3, viz tabulka základních výměr</t>
  </si>
  <si>
    <t>1: Dle technické zprávy, výkresových příloh projektové dokumentace, TKP staveb státních drah a výkazů materiálu projektu a souhrnných částí dokumentace stavby. 
2: 8620.74m3*0.1</t>
  </si>
  <si>
    <t>12933</t>
  </si>
  <si>
    <t>ČIŠTĚNÍ PŘÍKOPŮ OD NÁNOSU PŘES 0,50M3/M</t>
  </si>
  <si>
    <t>M</t>
  </si>
  <si>
    <t>pročištění stávajících příkopů u vyústění jednoltivých příkopů</t>
  </si>
  <si>
    <t>1: Dle technické zprávy, výkresových příloh projektové dokumentace, TKP staveb státních drah a výkazů materiálu projektu a souhrnných částí dokumentace stavby. 
2: (103+65+40+57+20+20+50+50)m</t>
  </si>
  <si>
    <t>- vodorovná a svislá doprava, přemístění, přeložení, manipulace s výkopkem a uložení na skládku (bez poplatku)</t>
  </si>
  <si>
    <t>12993</t>
  </si>
  <si>
    <t>ČIŠTĚNÍ POTRUBÍ DN DO 200MM</t>
  </si>
  <si>
    <t>pročištění stávajícího odvodnění zárubních zdí ve skalním zářezu Jívoví</t>
  </si>
  <si>
    <t>1: Dle technické zprávy, výkresových příloh projektové dokumentace, TKP staveb státních drah a výkazů materiálu projektu a souhrnných částí dokumentace stavby. 
2: 200m</t>
  </si>
  <si>
    <t>11</t>
  </si>
  <si>
    <t>13173</t>
  </si>
  <si>
    <t>HLOUBENÍ JAM ZAPAŽ I NEPAŽ TŘ. I</t>
  </si>
  <si>
    <t>vyhloubení náhraních tůní pro obojživeníky - sklony svahu 1:2, výpočet objemu komolého jehlanu na základě ploch v horní části a spodní části tůní</t>
  </si>
  <si>
    <t>1: Dle technické zprávy, výkresových příloh projektové dokumentace, TKP staveb státních drah a výkazů materiálu projektu a souhrnných částí dokumentace stavby. 
2: (1/3)*1.2m*((3.338+53.085+(3.338*53.085)^(1/2))+(15.387+86.05+(15.387*86.05)^(1/2))+(12.940+81.704+(12.94*81.704)^(1/2))+(14.717+89.430+(14.717*89.430)^(1/2))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</si>
  <si>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příplatek za lepivost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ruční vykopávky, odstranění kořenů a napadávek   
- pažení, vzepření a rozepření vč. přepažování (vyjma štětových stěn)   
- úpravu, ochranu a očištění dna, základové spáry, stěn a svahů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</si>
  <si>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12</t>
  </si>
  <si>
    <t>13273</t>
  </si>
  <si>
    <t>HLOUBENÍ RÝH ŠÍŘ DO 2M PAŽ I NEPAŽ TŘ. I</t>
  </si>
  <si>
    <t>trativod (viz tabulka základních výměr) + výkopy chrániček v náspech (délka chrániček*hloubka výkopu pod zemní plání*šířka výkopu)</t>
  </si>
  <si>
    <t>1: Dle technické zprávy, výkresových příloh projektové dokumentace, TKP staveb státních drah a výkazů materiálu projektu a souhrnných částí dokumentace stavby. 
2: 32.449m3+(15.46+19.64+15.95+16.33+15.40+16.28+15.70+15.48+16.65)m*1.0m*0.6m</t>
  </si>
  <si>
    <t>13</t>
  </si>
  <si>
    <t>13283</t>
  </si>
  <si>
    <t>HLOUBENÍ RÝH ŠÍŘ DO 2M PAŽ I NEPAŽ TŘ. II</t>
  </si>
  <si>
    <t>výkopy chrániček ve sklaních zářezech; délka chrániček*hloubka výkopu pod zemní plání*šířka výkopu</t>
  </si>
  <si>
    <t>1: Dle technické zprávy, výkresových příloh projektové dokumentace, TKP staveb státních drah a výkazů materiálu projektu a souhrnných částí dokumentace stavby. 
2: (16.09+15.22+18.0+15.0+34.4+20.0+7.7+12.3)m*1.0m*1.2m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</si>
  <si>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</si>
  <si>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14</t>
  </si>
  <si>
    <t>17110</t>
  </si>
  <si>
    <t>ULOŽENÍ SYPANINY DO NÁSYPŮ SE ZHUTNĚNÍM</t>
  </si>
  <si>
    <t>rozšíření drážní stezky pomocí svahového stupně, průměrná plocha x délka stupně, včetně provizorní koleje</t>
  </si>
  <si>
    <t>1: Dle technické zprávy, výkresových příloh projektové dokumentace, TKP staveb státních drah a výkazů materiálu projektu a souhrnných částí dokumentace stavby. 
2: 0.350m2*(45+63+110)m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</si>
  <si>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</si>
  <si>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15</t>
  </si>
  <si>
    <t>17411</t>
  </si>
  <si>
    <t>ZÁSYP JAM A RÝH ZEMINOU SE ZHUTNĚNÍM</t>
  </si>
  <si>
    <t>zásyp výkopů chrániček; objem výkopů bez profilu chráničky</t>
  </si>
  <si>
    <t>1: Dle technické zprávy, výkresových příloh projektové dokumentace, TKP staveb státních drah a výkazů materiálu projektu a souhrnných částí dokumentace stavby. 
2: ((15.46+19.64+15.95+16.33+15.40+16.28+15.70+15.48+16.65)m*1.0m*0.6m+(16.09+15.22+18.0+15.0+34.4+20.0+7.7+12.3)m*1.0m*1.2m)-2*(3.1415*((0.16/2)*(0.16/2)))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</si>
  <si>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</si>
  <si>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16</t>
  </si>
  <si>
    <t>17521</t>
  </si>
  <si>
    <t>OBSYP POTRUBÍ A OBJEKTŮ ZEMINOU BEZ ZHUT</t>
  </si>
  <si>
    <t>zásyp J-žlabu propustným materiálem, viz tabulka základních výměr</t>
  </si>
  <si>
    <t>1: Dle technické zprávy, výkresových příloh projektové dokumentace, TKP staveb státních drah a výkazů materiálu projektu a souhrnných částí dokumentace stavby. 
2: 911.150m3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</si>
  <si>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výplň jam a prohlubní v podloží   
- úprava, očištění, ochrana a zhutnění podloží   
- svahování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   
- zemina vytlačená potrubím o DN 180mm se od kubatury obsypů neodečítá</t>
  </si>
  <si>
    <t>17</t>
  </si>
  <si>
    <t>17551</t>
  </si>
  <si>
    <t>OBSYP POTRUBÍ A OBJEKTŮ ZE ZEMIN NEPROPUSTNÝCH</t>
  </si>
  <si>
    <t>obsyp J-žlabů nepropustným materiálem, průměrná plocha x délka J-žlabů</t>
  </si>
  <si>
    <t>1: Dle technické zprávy, výkresových příloh projektové dokumentace, TKP staveb státních drah a výkazů materiálu projektu a souhrnných částí dokumentace stavby. 
2: 0,154m2*(125+22.5+105+147.5+145+20+47.5+422.5+142.5+315)m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</si>
  <si>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   
- zemina vytlačená potrubím o DN do 180mm se od kubatury obsypů neodečítá</t>
  </si>
  <si>
    <t>18</t>
  </si>
  <si>
    <t>18110</t>
  </si>
  <si>
    <t>ÚPRAVA PLÁNĚ SE ZHUTNĚNÍM V HORNINĚ TŘ. I</t>
  </si>
  <si>
    <t>M2</t>
  </si>
  <si>
    <t>přehutnění zemní pláně, viz tabulka základních výměr (KPP 2.1+KPP 3.1) - celková hodnota - hodnota v místě KPP 5.3 (hornina tř. II a III)</t>
  </si>
  <si>
    <t>1: Dle technické zprávy, výkresových příloh projektové dokumentace, TKP staveb státních drah a výkazů materiálu projektu a souhrnných částí dokumentace stavby. 
2: 63169.839m3-21992.78m3</t>
  </si>
  <si>
    <t>položka zahrnuje úpravu pláně včetně vyrovnání výškových rozdílů. Míru zhutnění určuje projekt.</t>
  </si>
  <si>
    <t>19</t>
  </si>
  <si>
    <t>18120</t>
  </si>
  <si>
    <t>ÚPRAVA PLÁNĚ SE ZHUTNĚNÍM V HORNINĚ TŘ. II</t>
  </si>
  <si>
    <t>přehutněná zemní pláně, viz tabulka základních výměr (v místě KPP 5.3)</t>
  </si>
  <si>
    <t>1: Dle technické zprávy, výkresových příloh projektové dokumentace, TKP staveb státních drah a výkazů materiálu projektu a souhrnných částí dokumentace stavby. 
2: 21992.78m3</t>
  </si>
  <si>
    <t>20</t>
  </si>
  <si>
    <t>18241</t>
  </si>
  <si>
    <t>ZALOŽENÍ TRÁVNÍKU RUČNÍM VÝSEVEM</t>
  </si>
  <si>
    <t>viz tabulka základních výměr - na svazích zpevněných a nezpevněných příkopů</t>
  </si>
  <si>
    <t>1: Dle technické zprávy, výkresových příloh projektové dokumentace, TKP staveb státních drah a výkazů materiálu projektu a souhrnných částí dokumentace stavby. 
2: 773.40m2</t>
  </si>
  <si>
    <t>Zahrnuje dodání předepsané travní směsi, její výsev na ornici, zalévání, první pokosení, to vše bez ohledu na sklon terénu</t>
  </si>
  <si>
    <t>21</t>
  </si>
  <si>
    <t>18247</t>
  </si>
  <si>
    <t>OŠETŘOVÁNÍ TRÁVNÍKU</t>
  </si>
  <si>
    <t>viz tabulka základních výměr - na svazích v místě zpevněných a nezpevněných příkopů</t>
  </si>
  <si>
    <t>Zahrnuje pokosení se shrabáním, naložení shrabků na dopravní prostředek, s odvozem a se složením, to vše bez ohledu na sklon terénu   
zahrnuje nutné zalití a hnojení</t>
  </si>
  <si>
    <t>22</t>
  </si>
  <si>
    <t>R11325</t>
  </si>
  <si>
    <t>ODSTRANĚNÍ PŘÍKOPŮ A RIGOLŮ Z MONOLIT BETONU, VČETNĚ DOPRAVY</t>
  </si>
  <si>
    <t>viz tabulka základních výměr, vybourání stávajících zídek ve skalních zářezech, včetně dopravy, viz TS této položky</t>
  </si>
  <si>
    <t>1: Dle technické zprávy, výkresových příloh projektové dokumentace, TKP staveb státních drah a výkazů materiálu projektu a souhrnných částí dokumentace stavby. 
2: 2211.150m3</t>
  </si>
  <si>
    <t>Položka zahrnuje odstranění betonové konstrukce, veškerou manipulaci s vybouranou sutí a s vybouranými hmotami vč. dopravy na skládku a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 Nezpevněné podkladní konstrukce je třeba vykázat v pol.č.11332.</t>
  </si>
  <si>
    <t>23</t>
  </si>
  <si>
    <t>R18231</t>
  </si>
  <si>
    <t>NÁKUP ZEMINY VHODNÉ K OHUMUSOVÁNÍ</t>
  </si>
  <si>
    <t>položka zahrnuje:   
- nákup zeminy vhodné k ohumusování   
- naložení na dopravní prostředek   
- veškerou manipulaci a dopravu se zeminou</t>
  </si>
  <si>
    <t>24</t>
  </si>
  <si>
    <t>ROZPROSTŘENÍ ZEMINY VHODNÉ K OHUMUSOVÁNÍ V ROVINĚ V TL DO 0,10M</t>
  </si>
  <si>
    <t>položka zahrnuje:   
nutné přemístění zeminy vhodné k ohumusování  z dočasných skládek vzdálených do 50m   
rozprostření zeminy vhodné k ohumusování v předepsané tloušťce v rovině a ve svahu do 1:5</t>
  </si>
  <si>
    <t>25</t>
  </si>
  <si>
    <t>R18600</t>
  </si>
  <si>
    <t>NAPLNĚNÍ TŮNÍ VODOU</t>
  </si>
  <si>
    <t>naplnění náhraních tůní pro objživelníky vodou</t>
  </si>
  <si>
    <t>1: Dle technické zprávy, výkresových příloh projektové dokumentace, TKP staveb státních drah a výkazů materiálu projektu a souhrnných částí dokumentace stavby. 
2: 190.058m3*0.9</t>
  </si>
  <si>
    <t>položka zahrnuje veškerý materiál, výrobky a polotovary, včetně mimostaveništní a vnitrostaveništní dopravy (rovněž přesuny), včetně naložení a složení, případně s uložením</t>
  </si>
  <si>
    <t>Základy:</t>
  </si>
  <si>
    <t>26</t>
  </si>
  <si>
    <t>21197</t>
  </si>
  <si>
    <t>OPLÁŠTĚNÍ ODVODŇOVACÍCH ŽEBER Z GEOTEXTILIE</t>
  </si>
  <si>
    <t>1: Dle technické zprávy, výkresových příloh projektové dokumentace, TKP staveb státních drah a výkazů materiálu projektu a souhrnných částí dokumentace stavby. 
2: 60m*1.2m</t>
  </si>
  <si>
    <t>položka zahrnuje dodávku předepsané geotextilie, mimostaveništní a vnitrostaveništní dopravu a její uložení včetně potřebných přesahů (nezapočítávají se do výměry)</t>
  </si>
  <si>
    <t>27</t>
  </si>
  <si>
    <t>212635</t>
  </si>
  <si>
    <t>TRATIVODY KOMPL Z TRUB Z PLAST HM DN DO 150MM, RÝHA TŘ I</t>
  </si>
  <si>
    <t>vyspravení stávajících trativodů na záhlaví ŽST Křižanov</t>
  </si>
  <si>
    <t>1: Dle technické zprávy, výkresových příloh projektové dokumentace, TKP staveb státních drah a výkazů materiálu projektu a souhrnných částí dokumentace stavby. 
2: 60m</t>
  </si>
  <si>
    <t>Položka platí pro kompletní konstrukce trativodů a zahrnuje zejména:   
- výkop rýhy předepsaného tvaru v dané třídě těžitelnosti, výplň, zásyp trativodu včetně dopravy, uložení přebytečného materiálu, dodávky předepsaného materiálu pro výplň a zásyp   
- zřízení spojovací vrstvy   
- zřízení podkladu a lože trativodu z předepsaného materiálu   
- dodávka a uložení trativodu předepsaného materiálu a profilu   
- obsyp trativodu předepsaným materiálem   
- ukončení trativodu zaústěním do potrubí nebo vodoteče, případně vybudování ukončujícího objektu (kapličky) dle VL   
- veškerý materiál, výrobky a polotovary, včetně mimostaveništní a vnitrostaveništní dopravy   
- nezahrnuje opláštění z geotextilie, fólie</t>
  </si>
  <si>
    <t>28</t>
  </si>
  <si>
    <t>21461</t>
  </si>
  <si>
    <t>SEPARAČNÍ GEOTEXTILIE</t>
  </si>
  <si>
    <t>geotextílie na vnější straně J-žlabů (průměrná délka geotex. x délka odvodňovacího prvku - J-žlabů</t>
  </si>
  <si>
    <t>1: Dle technické zprávy, výkresových příloh projektové dokumentace, TKP staveb státních drah a výkazů materiálu projektu a souhrnných částí dokumentace stavby. 
2: 3,412m*(125+22.5+105+147.5+145+20+47.5+422.5+142.5+315)m</t>
  </si>
  <si>
    <t>Položka zahrnuje:   
- dodávku předepsané geotextilie   
- úpravu, očištění a ochranu podkladu   
- přichycení k podkladu, případně zatížení   
- úpravy spojů a zajištění okrajů   
- úpravy pro odvodnění   
- nutné přesahy   
- mimostaveništní a vnitrostaveništní dopravu   
není-li v zadávací dokumentaci uvedeno jinak, jedná se o nakupovaný materiál</t>
  </si>
  <si>
    <t>29</t>
  </si>
  <si>
    <t>289973</t>
  </si>
  <si>
    <t>OPLÁŠTĚNÍ (ZPEVNĚNÍ) Z GEOSÍTÍ A GEOROHOŽÍ</t>
  </si>
  <si>
    <t>opatření svahu protierozní kokosovou rohoží na svazích před žst. Sklené nad Oslavou, viz tabulka základních výměr</t>
  </si>
  <si>
    <t>1: Dle technické zprávy, výkresových příloh projektové dokumentace, TKP staveb státních drah a výkazů materiálu projektu a souhrnných částí dokumentace stavby. 
2: 4896.438m2</t>
  </si>
  <si>
    <t>Položka zahrnuje:   
- dodávku předepsané geosítě nebi georohože   
- úpravu, očištění a ochranu podkladu   
- přichycení k podkladu, případně zatížení   
- úpravy spojů a zajištění okrajů   
- úpravy pro odvodnění   
- nutné přesahy   
- mimostaveništní a vnitrostaveništní dopravu</t>
  </si>
  <si>
    <t>30</t>
  </si>
  <si>
    <t>R28997</t>
  </si>
  <si>
    <t>OPLÁŠTĚNÍ (ZPEVNĚNÍ) Z GEOMEMBRÁNY</t>
  </si>
  <si>
    <t>opatření svahů náhraních tůní geomembránou pro zadržení vody v tůních</t>
  </si>
  <si>
    <t>1: Dle technické zprávy, výkresových příloh projektové dokumentace, TKP staveb státních drah a výkazů materiálu projektu a souhrnných částí dokumentace stavby. 
2: (1.9m*10m*4*4+(53.085+86.05+81.704+89.43+3.338+15.387+12.94+14.717)m)*1.1</t>
  </si>
  <si>
    <t>Položka zahrnuje:   
- dodávku předepsané geomembrány   
- úpravu, očištění a ochranu podkladu   
- přichycení k podkladu, případně zatížení   
- úpravy spojů a zajištění okrajů   
- úpravy pro odvodnění   
- nutné přesahy   
- mimostaveništní a vnitrostaveništní dopravu</t>
  </si>
  <si>
    <t>Svislé konstrukce (a kompletní):</t>
  </si>
  <si>
    <t>31</t>
  </si>
  <si>
    <t>327325</t>
  </si>
  <si>
    <t>ZDI OPĚRNÉ, ZÁRUBNÍ, NÁBŘEŽNÍ ZE ŽELEZOVÉHO BETONU DO C30/37</t>
  </si>
  <si>
    <t>nízké zídky tvaru L a zídky zakryté pochozím roštem, viz tabulka základních výměr</t>
  </si>
  <si>
    <t>1: Dle technické zprávy, výkresových příloh projektové dokumentace, TKP staveb státních drah a výkazů materiálu projektu a souhrnných částí dokumentace stavby. 
2: 1358.250m3</t>
  </si>
  <si>
    <t>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</si>
  <si>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32</t>
  </si>
  <si>
    <t>327366</t>
  </si>
  <si>
    <t>VÝZTUŽ ZDÍ OPĚRNÝCH, ZÁRUBNÍCH, NÁBŘEŽNÍCH Z KARI SÍTÍ</t>
  </si>
  <si>
    <t>výztuž KARI sítí DN 10 mm s oky 100x100 mm při povrchu; 125 kg/m3 betonu zídky, výměra zídky viz tabulka základních výměr a položka 327325</t>
  </si>
  <si>
    <t>1: Dle technické zprávy, výkresových příloh projektové dokumentace, TKP staveb státních drah a výkazů materiálu projektu a souhrnných částí dokumentace stavby. 
2: 0,125t*1358.250m3</t>
  </si>
  <si>
    <t>Položka zahrnuje veškerý materiál, výrobky a polotovary, včetně mimostaveništní a vnitrostaveništní dopravy (rovněž přesuny), včetně naložení a složení, případně s uložením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74),   
- povrchovou antikorozní úpravu výztuže,   
- separaci výztuže,   
- osazení měřících zařízení a úpravy pro ně,   
- osazení měřících skříní nebo míst pro měření bludných proudů.</t>
  </si>
  <si>
    <t>Vodorovné konstrukce:</t>
  </si>
  <si>
    <t>33</t>
  </si>
  <si>
    <t>451312</t>
  </si>
  <si>
    <t>PODKLADNÍ A VÝPLŇOVÉ VRSTVY Z PROSTÉHO BETONU C12/15</t>
  </si>
  <si>
    <t>podkladní beton pod J-žlaby + pod pražcovou rovnaninu + podkladní beton pod dlažbu z lomového kamene (objem zídek,přechodů z lom.kamene a odláždění svahu) vč. lomového kamene(0.2m lom.kámen, 0.1m podkl. beton=1/3)-viz tabulka základních výměr</t>
  </si>
  <si>
    <t>1: Dle technické zprávy, výkresových příloh projektové dokumentace, TKP staveb státních drah a výkazů materiálu projektu a souhrnných částí dokumentace stavby. 
2: 0,196m2*(125+22.5+105+147.5+145+142.5+20+315+47.5+422.5)m+0,098m2*(144+56+191+275+231+36+10+51+56+10+10+54+51)m+(853.600m3+(3m*3m*0,3m)*4ks+25ks*5m3+(4ks*2.5m*4.5m*0.3m))*1/3</t>
  </si>
  <si>
    <t>- dodání  čerstvého  betonu  (betonové  směsi)  požadované  kvality,  jeho  uložení 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</t>
  </si>
  <si>
    <t>34</t>
  </si>
  <si>
    <t>451315</t>
  </si>
  <si>
    <t>PODKLADNÍ A VÝPLŇOVÉ VRSTVY Z PROSTÉHO BETONU C30/37</t>
  </si>
  <si>
    <t>spojovací vrstva mezi starou a novou zídkou v místě stávajících zárubních zdí, viz tabulka základních výměr</t>
  </si>
  <si>
    <t>1: Dle technické zprávy, výkresových příloh projektové dokumentace, TKP staveb státních drah a výkazů materiálu projektu a souhrnných částí dokumentace stavby. 
2: 103.550m3</t>
  </si>
  <si>
    <t>35</t>
  </si>
  <si>
    <t>45859</t>
  </si>
  <si>
    <t>VÝPLŇ ZA OPĚRAMI A ZDMI Z UPRAVENÉHO KAMENE</t>
  </si>
  <si>
    <t>obsyp odvodňovacích otvorů kamenným filtrem v místě monolitických zídek(nízké+vysoké) a J-žlabů, délka zídek(žlabů)*plocha obsypu</t>
  </si>
  <si>
    <t>1: Dle technické zprávy, výkresových příloh projektové dokumentace, TKP staveb státních drah a výkazů materiálu projektu a souhrnných částí dokumentace stavby. 
2: ((173+62+37+90+104+66+24+221+131+308+146+673)m+(207+20+438+28+101+21+63+132+68+48+12+110)m+(125+22.5+105+147.5+145+142.5+20+315+47.5+422.5)m)*0,070m2</t>
  </si>
  <si>
    <t>položka zahrnuje dodávku předepsaného kamene, mimostaveništní a vnitrostaveništní dopravu a jeho uložení   
není-li v zadávací dokumentaci uvedeno jinak, jedná se o nakupovaný materiál</t>
  </si>
  <si>
    <t>36</t>
  </si>
  <si>
    <t>46451</t>
  </si>
  <si>
    <t>POHOZ DNA A SVAHŮ Z LOMOVÉHO KAMENE</t>
  </si>
  <si>
    <t>pohoz svahu náspového tělesa u vyústění příkopů z lomového kamene, délka pohozu (po svahu)*šířka pohozu*tloušťka lomového kamene</t>
  </si>
  <si>
    <t>1: Dle technické zprávy, výkresových příloh projektové dokumentace, TKP staveb státních drah a výkazů materiálu projektu a souhrnných částí dokumentace stavby. 
2: (30m+3m+28m+3m+27m+3m+12m+3m+8m+3m)*2m*0,3m</t>
  </si>
  <si>
    <t>37</t>
  </si>
  <si>
    <t>465512</t>
  </si>
  <si>
    <t>DLAŽBY Z LOMOVÉHO KAMENE NA MC</t>
  </si>
  <si>
    <t>vydláždění svahu skály k nízkým monolitickým zídkám (viz tabulka základních výměr) + odláždění vyústění odvodnění + odláždění mezi přechody typů odvodnění + odláždění dna skluzů, 2/3 celkové hodnoty (změřeno včetně podkladního betonu, lom. kámen tl.0.2m+podkl.bet. 0.1 m=2/3)</t>
  </si>
  <si>
    <t>1: Dle technické zprávy, výkresových příloh projektové dokumentace, TKP staveb státních drah a výkazů materiálu projektu a souhrnných částí dokumentace stavby. 
2: (853.600m3+(3m*3m*0,3m)*4ks+25ks*5m3+(4ks*2.5m*4.5m*0.3m))*(2/3)</t>
  </si>
  <si>
    <t>položka zahrnuje:   
- nutné zemní práce (svahování, úpravu pláně a pod.)   
- zřízení spojovací vrstvy   
- zřízení lože dlažby z cementové malty předepsané kvality a předepsané tloušťky   
- dodávku a položení dlažby z lomového kamene do předepsaného tvaru   
- spárování, těsnění, tmelení a vyplnění spar MC případně s vyklínováním   
- úprava povrchu pro odvedení srážkové vody   
- nezahrnuje podklad pod dlažbu, vykazuje se samostatně položkami SD 45</t>
  </si>
  <si>
    <t>38</t>
  </si>
  <si>
    <t>R46321</t>
  </si>
  <si>
    <t>ROVNANINA Z VYZÍSKANÝCH PRAŽCŮ</t>
  </si>
  <si>
    <t>rozšíření drážní stezky pomocí rovnaniny z vyzískaných pražců SB6 (SB5)</t>
  </si>
  <si>
    <t>1: Dle technické zprávy, výkresových příloh projektové dokumentace, TKP staveb státních drah a výkazů materiálu projektu a souhrnných částí dokumentace stavby. 
2: (144+56+191+275+231+36+10+51+56+10+10+54+51)m</t>
  </si>
  <si>
    <t>položka zahrnuje:   
- vnitrostaveništní a mimostaveništní dopravu vyzískaných pražců a ocelových třmenů na místo zřízení pražcové rovnaniny   
- očištění vyzískaných pražců   
- veškerý materiál spojený se zřízením pražcové rovnaniny   
- veškerou práci při zřízení pražcové rovnaniny   
položka neobsahuje:   
- podkladní beton (je vykázán v samostatné položce)</t>
  </si>
  <si>
    <t>Komunikace:</t>
  </si>
  <si>
    <t>39</t>
  </si>
  <si>
    <t>501101</t>
  </si>
  <si>
    <t>ZŘÍZENÍ KONSTRUKČNÍ VRSTVY TĚLESA ŽELEZNIČNÍHO SPODKU ZE ŠTĚRKODRTI NOVÉ</t>
  </si>
  <si>
    <t>konstrukční vrstvy z nové štěrkodrti, celkové množství ŠD - vypočtená využitá část po recyklaci (položka č 501102), celkové množství viz tabulka základních výměr</t>
  </si>
  <si>
    <t>1: Dle technické zprávy, výkresových příloh projektové dokumentace, TKP staveb státních drah a výkazů materiálu projektu a souhrnných částí dokumentace stavby. 
2: 10776.471m3-9655.867m3</t>
  </si>
  <si>
    <t>1. Položka obsahuje:   
 – nákup a dodání štěrkodrtě v požadované kvalitě podle zadávací dokumentace   
 – očištění podkladu, případně zřízení spojovací vrstvy   
 – uložení štěrkodrtě dle předepsaného technologického předpisu   
 – zřízení podkladní nebo konstrukční vrstvy ze štěrkodrtě bez rozlišení šířky, pokládání vrstvy po etapách, případně dílčích vrstvách, včetně pracovních spar a spojů   
 – hutnění na předepsanou míru hutnění   
 – průkazní zkoušky, kontrolní zkoušky a kontrolní měření   
 – úpravu napojení, ukončení a těsnění podél odvodňovacích zařízení, vpustí, šachet apod.   
 – těsnění, tmelení a výplň spar a otvorů   
 – ošetření úložiště po celou dobu práce v něm vč. klimatických opatření   
 – ztížení v okolí inženýrských vedení, konstrukcí a objektů a jejich dočasné zajištění   
 – ztížení provádění včetně hutnění ve ztížených podmínkách a stísněných prostorech   
 – úpravu povrchu vrstvy   
2. Položka neobsahuje:   
 X   
3. Způsob měření:   
Měří se metr krychlový.</t>
  </si>
  <si>
    <t>40</t>
  </si>
  <si>
    <t>501102</t>
  </si>
  <si>
    <t>ZŘÍZENÍ KONSTRUKČNÍ VRSTVY TĚLESA ŽELEZNIČNÍHO SPODKU ZE ŠTĚRKODRTI RECYKLOVANÉ</t>
  </si>
  <si>
    <t>konstrukční vrstvy ze ŠD fr. 0/32 recyklací ze stávajícího kolejového lože + z množství lože doplněného pro provizorní kolej. Předpoklad 40% využití množství čistého kolejového lože (95% - 5% předpoklad N), zbylá část potřebné ŠD v položce nové štěrkodrti</t>
  </si>
  <si>
    <t>1: Dle technické zprávy, výkresových příloh projektové dokumentace, TKP staveb státních drah a výkazů materiálu projektu a souhrnných částí dokumentace stavby. 
2: 0.4*(0.95*23188.383m3+2110.704m3)</t>
  </si>
  <si>
    <t>1. Položka obsahuje:   
 – recyklaci kameniva, popř. nákup a dodání recyklované štěrkodrtě v požadované kvalitě podle zadávací dokumentace   
 – přezkoušení kvality recyklovaného materiálu   
 – zřízení, provoz a demontáž recyklačního zařízení včetně dopravy   
 – dopravu recyklovaného kameniva z recyklační základny na místo určení včetně případných překládek na jiný dopravní prostředek nebo meziskladování   
 – očištění podkladu, případně zřízení spojovací vrstvy   
 – uložení štěrkodrtě dle předepsaného technologického předpisu   
 – zřízení podkladní nebo konstrukční vrstvy ze štěrkodrtě bez rozlišení šířky, pokládání vrstvy po etapách, případně dílčích vrstvách, včetně pracovních spar a spojů   
 – hutnění na předepsanou míru hutnění   
 – průkazní zkoušky, kontrolní zkoušky a kontrolní měření   
 – úpravu napojení, ukončení a těsnění podél odvodňovacích zařízení, vpustí, šachet apod.   
 – těsnění, tmelení a výplň spar a otvorů   
 – ošetření úložiště po celou dobu práce v něm vč. klimatických opatření   
 – ztížení v okolí inženýrských vedení, konstrukcí a objektů a jejich dočasné zajištění   
 – ztížení provádění včetně hutnění ve ztížených podmínkách a stísněných prostorech   
 – úpravu povrchu vrstvy   
2. Položka neobsahuje:   
 X   
3. Způsob měření:   
Měří se metr krychlový.</t>
  </si>
  <si>
    <t>41</t>
  </si>
  <si>
    <t>501301</t>
  </si>
  <si>
    <t>ZŘÍZENÍ KONSTRUKČNÍ VRSTVY TĚLESA ŽELEZNIČNÍHO SPODKU Z MINERÁLNÍCH SMĚSÍ NOVÉ</t>
  </si>
  <si>
    <t>KPP 5.3 + vrstva ZKPP, viz tabulka základních výměr</t>
  </si>
  <si>
    <t>1: Dle technické zprávy, výkresových příloh projektové dokumentace, TKP staveb státních drah a výkazů materiálu projektu a souhrnných částí dokumentace stavby. 
2: 4093.888m3+141.048m3+108.192m3</t>
  </si>
  <si>
    <t>1. Položka obsahuje:   
 – nákup a dodání minerální směsi v požadované kvalitě podle zadávací dokumentace   
 – očištění podkladu případně zřízení spojovací vrstvy   
 – uložení minerální směsi dle předepsaného technologického předpisu   
 – zřízení konstrukční vrstvy z minerální směsi bez rozlišení šířky, pokládání vrstvy po etapách, příp. dílčích vrstvách, včetně pracovních spar a spojů   
 – hutnění na požadovanou míru hutnění   
 – průkazní zkoušky, kontrolní zkoušky a kontrolní měření   
 – úpravu napojení, ukončení a těsnění podél odvodňovacích zařízení, vpustí, šachet apod.   
 – těsnění, tmelení a výplň spar a otvorů   
 – ošetření úložiště po celou dobu práce v něm včetně klimatických opatření   
 – ztížení v okolí vedení, konstrukcí a objektů a jejich dočasné zajištění   
 – ztížení provádění vč. hutnění ve ztížených podmínkách a stísněných prostorech   
 – úpravu povrchu vrstvy   
2. Položka neobsahuje:   
 X   
3. Způsob měření:   
Měří se metr krychlový.</t>
  </si>
  <si>
    <t>42</t>
  </si>
  <si>
    <t>502941</t>
  </si>
  <si>
    <t>ZŘÍZENÍ KONSTRUKČNÍ VRSTVY TĚLESA ŽELEZNIČNÍHO SPODKU Z GEOTEXTILIE</t>
  </si>
  <si>
    <t>KPP 3.1, viz tabulka základních výměr</t>
  </si>
  <si>
    <t>1: Dle technické zprávy, výkresových příloh projektové dokumentace, TKP staveb státních drah a výkazů materiálu projektu a souhrnných částí dokumentace stavby. 
2: 7373.410m2</t>
  </si>
  <si>
    <t>1. Položka obsahuje:   
 – nákup a dodání geosyntetika v požadované kvalitě   
 – očištění a urovnání podkladu   
 – uložení geosyntetika dle předepsaného technologického předpisu   
 – zřízení konstrukční vrstvy z geosyntetika bez rozlišení šířky, pokládání vrstvy po etapách, včetně pracovních spar a spojů   
 – průkazní zkoušky, kontrolní zkoušky a kontrolní měření   
 – úpravu napojení, ukončení a těsnění podél trativodů, vpustí, šachet a pod.   
 – úpravu povrchu vrstvy   
2. Položka neobsahuje:   
 X   
3. Způsob měření:   
Měří se metr čtverečný projektované nebo skutečné plochy, přičemž do výměry je již zahrnuto ztratné, přesahy, prořezy.</t>
  </si>
  <si>
    <t>43</t>
  </si>
  <si>
    <t>502942</t>
  </si>
  <si>
    <t>ZŘÍZENÍ KONSTRUKČNÍ VRSTVY TĚLESA ŽELEZNIČNÍHO SPODKU Z GEOMŘÍŽKY</t>
  </si>
  <si>
    <t>44</t>
  </si>
  <si>
    <t>R501410</t>
  </si>
  <si>
    <t>ZŘÍZENÍ KONSTRUKČNÍ VRSTVY TĚLESA ŽELEZNIČNÍHO SPODKU ZE ŠTĚRKODRTI ZLEPŠENÉ (STABILIZOVANÉ) CEMENTEM</t>
  </si>
  <si>
    <t>vrstava ZKPP 4.1, dodání recyklované štěrkodrti z vyzíksaného kolejového lože, viz tabulka základních výměr</t>
  </si>
  <si>
    <t>1: Dle technické zprávy, výkresových příloh projektové dokumentace, TKP staveb státních drah a výkazů materiálu projektu a souhrnných částí dokumentace stavby. 
2: 108.192m3+74.228m3</t>
  </si>
  <si>
    <t>1. Položka obsahuje:   
 – recyklaci kameniva, popř. nákup a dodání recyklované štěrkodrtě v požadované kvalitě podle zadávací dokumentace   
 – přezkoušení kvality recyklovaného materiálu   
 – zřízení, provoz a demontáž recyklačního zařízení včetně dopravy   
 – dopravu recyklovaného kameniva z recyklační základny na místo určení včetně případných překládek na jiný dopravní prostředek nebo meziskladování   
 – nákup a dodání materiálů pro uvedenou stabilizaci v požadované kvalitě podle zadávací dokumentace, včetně pojiva   
 – očištění podkladu případně zřízení spojovací vrstvy   
 – uložení materiálů pro stabilizaci dle předepsaného technologického předpisu   
 – zřízení vrstvy na místě nebo z dovezeného materiálu (z mísícího centra), bez rozlišení šířky, pokládání vrstvy po etapách, příp. dílčích vrstvách, včetně pracovních spar a spojů   
 – hutnění na předepsanou míru hutnění   
 – průkazní zkoušky, kontrolní zkoušky a kontrolní měření   
 – úpravu napojení, ukončení a těsnění podél odvodňovacích zařízení, vpustí, šachet apod.   
 – těsnění, tmelení a výplň spar a otvorů   
 – ošetření úložiště po celou dobu práce v něm včetně klimatických opatření   
 – ztížení v okolí vedení, konstrukcí a objektů a jejich dočasné zajištění   
 – ztížení provádění vč. hutnění ve ztížených podmínkách a stísněných prostorech   
 – úpravu povrchu vrstvy   
2. Položka neobsahuje:   
 X   
3. Způsob měření:   
Měří se metr krychlový.</t>
  </si>
  <si>
    <t>Úprava povrchů, podlahy, výplně otvorů:</t>
  </si>
  <si>
    <t>45</t>
  </si>
  <si>
    <t>626113</t>
  </si>
  <si>
    <t>REPROFILACE PODHLEDŮ, SVISLÝCH PLOCH SANAČNÍ MALTOU JEDNOVRST TL 30MM</t>
  </si>
  <si>
    <t>vyspravení povrchů stávajících nízkých zárubních zídek + úprava povrchu zárubních zdí v místech příkopové zídky s roštem do úrovně roštu (zbylá část bude provedena v rámci SO 04-16-02) + plošné vyspravení zídek v zářezu Sklené v místě nově umisťovaných J-žlabů; délka zídky x průměrná výška, staničení nízkých zídek x průměrná výška</t>
  </si>
  <si>
    <t>1: Dle technické zprávy, výkresových příloh projektové dokumentace, TKP staveb státních drah a výkazů materiálu projektu a souhrnných částí dokumentace stavby. 
2: (173+62+37+90+104+66+24+221+131+308+146+673)m*0.5m+(207+20+438+28+101+21+63+132+68+48+12+110)m*1.235m+(((67.798954-67.465014)+(67.704852-67.587266)+(67.528087-67.392351)+(67.283196-67.178693))*1000)*1.164m</t>
  </si>
  <si>
    <t>položka zahrnuje:   
dodávku veškerého materiálu potřebného pro předepsanou úpravu v předepsané kvalitě   
nutné vyspravení podkladu, případně zatření spar zdiva   
položení vrstvy v předepsané tloušťce   
potřebná lešení a podpěrné konstrukce</t>
  </si>
  <si>
    <t>46</t>
  </si>
  <si>
    <t>62631</t>
  </si>
  <si>
    <t>SPOJOVACÍ MŮSTEK MEZI STARÝM A NOVÝM BETONEM</t>
  </si>
  <si>
    <t>v místě napojení mezi starou a novou zídkou (viz tabulka základních výměr) + v místech přechodových zídek na svislých plochách pro navázání na stávající zárubní zdi</t>
  </si>
  <si>
    <t>1: Dle technické zprávy, výkresových příloh projektové dokumentace, TKP staveb státních drah a výkazů materiálu projektu a souhrnných částí dokumentace stavby. 
2: 103.550m3/0.1m+(5m*0.8m)*25ks</t>
  </si>
  <si>
    <t>47</t>
  </si>
  <si>
    <t>62641</t>
  </si>
  <si>
    <t>SJEDNOCUJÍCÍ STĚRKA JEMNOU MALTOU TL CCA 2MM</t>
  </si>
  <si>
    <t>vyrovnání a uzavření povrchu zárubních zídek viz položka 626113</t>
  </si>
  <si>
    <t>1: Dle technické zprávy, výkresových příloh projektové dokumentace, TKP staveb státních drah a výkazů materiálu projektu a souhrnných částí dokumentace stavby. 
2: (173+62+37+90+104+66+24+221+131+308+146+673)m*0.5m+(207+20+438+28+101+21+63+132+68+48+12+110)m*1.235m</t>
  </si>
  <si>
    <t>Přidružená stavební výroba:</t>
  </si>
  <si>
    <t>48</t>
  </si>
  <si>
    <t>711311</t>
  </si>
  <si>
    <t>IZOLACE PODZEMNÍCH OBJEKTŮ PROTI ZEMNÍ VLHKOSTI ASFALTOVÝMI NÁTĚRY</t>
  </si>
  <si>
    <t>nátěr J-žlabů velkých + nátěr nízkých zídek + nátěr zídek s roštem (průměrná délka nátěru * celková délka prvků)</t>
  </si>
  <si>
    <t>1: Dle technické zprávy, výkresových příloh projektové dokumentace, TKP staveb státních drah a výkazů materiálu projektu a souhrnných částí dokumentace stavby. 
2: 2,771m*(125+22.5+105+147.5+145+142.5+20+315+47.5+422.5)m+0.783m*(173+62+37+90+104+66+24+221+131+308+146+673)m+1.235m*(207+20+438+28+101+21+63+132+68+48+12+110)m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</si>
  <si>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geotextilii, cementový potěr, izolační přizdívku</t>
  </si>
  <si>
    <t>Potrubí:</t>
  </si>
  <si>
    <t>49</t>
  </si>
  <si>
    <t>87433</t>
  </si>
  <si>
    <t>POTRUBÍ Z TRUB PLASTOVÝCH ODPADNÍCH DN DO 150MM</t>
  </si>
  <si>
    <t>zabetonované trubky DN 100 mm v zídkách po 1,5 m, ((délka J-žlabů + délka nízkých zídek + délka vysokých zídek)/vzdáleností trubek)*délka trubky</t>
  </si>
  <si>
    <t>1: Dle technické zprávy, výkresových příloh projektové dokumentace, TKP staveb státních drah a výkazů materiálu projektu a souhrnných částí dokumentace stavby. 
2: (((125+22.5+105+147.5+145+142.5+20+315+47.5+422.5)m+(173+62+37+90+104+66+24+221+131+308+146+673)m+(207+20+438+28+101+21+63+132+68+48+12+110)m)/1,5m)ks*0,5m</t>
  </si>
  <si>
    <t>položky pro zhotovení potrubí platí bez ohledu na sklon   
zahrnuje:   
- výrobní dokumentaci (včetně technologického předpisu)   
- dodání veškerého trubního a pomocného materiálu  (trouby,  trubky,  tvarovky,  spojovací a těsnící  materiál a pod.), podpěrných, závěsných a upevňovacích prvků, včetně potřebných úprav   
- úprava a příprava podkladu a podpěr, očištění a ošetření podkladu a podpěr   
- zřízení plně funkčního potrubí, kompletní soustavy, podle příslušného technologického předpisu   
- zřízení potrubí i jednotlivých částí po etapách, včetně pracovních spar a spojů, pracovního zaslepení konců a pod.   
- úprava prostupů, průchodů  šachtami a komorami, okolí podpěr a vyústění, zaústění, napojení, vyvedení a upevnění odpad. výustí   
- ochrana potrubí nátěrem (vč. úpravy povrchu), případně izolací, nejsou-li tyto práce předmětem jiné položky   
- úprava, očištění a ošetření prostoru kolem potrubí   
- položky platí pro práce prováděné v prostoru zapaženém i nezapaženém a i v kolektorech, chráničkách   
- položky zahrnují i práce spojené s nutnými obtoky, převáděním a čerpáním vody   
nezahrnuje zkoušky vodotěsnosti a televizní prohlídku</t>
  </si>
  <si>
    <t>50</t>
  </si>
  <si>
    <t>87634</t>
  </si>
  <si>
    <t>CHRÁNIČKY Z TRUB PLASTOVÝCH DN DO 200MM</t>
  </si>
  <si>
    <t>chráničky DN160 vč. víčka chráničky, viz tabulky chrániček; délka chráničky * počet kusů</t>
  </si>
  <si>
    <t>1: Dle technické zprávy, výkresových příloh projektové dokumentace, TKP staveb státních drah a výkazů materiálu projektu a souhrnných částí dokumentace stavby. 
2: 15.46*1+19.64*1+15.95*2+16.33*2+15.40*2+16.28*2+15.70*2+15.48*2+16.65*6+16.09*6+15.22*6+18.0*1+15.0*1+8.6*4+20.0*1+7.7*1+12.3*1</t>
  </si>
  <si>
    <t>položky pro zhotovení potrubí platí bez ohledu na sklon   
zahrnuje:   
- výrobní dokumentaci (včetně technologického předpisu)   
- dodání veškerého trubního a pomocného materiálu  (trouby,  trubky,  tvarovky,  spojovací a těsnící  materiál a pod.), podpěrných, závěsných a upevňovacích prvků, včetně potřebných úprav   
- úprava a příprava podkladu a podpěr, očištění a ošetření podkladu a podpěr   
- zřízení plně funkčního potrubí, kompletní soustavy, podle příslušného technologického předpisu   
- zřízení potrubí i jednotlivých částí po etapách, včetně pracovních spar a spojů, pracovního zaslepení konců a pod.   
- úprava prostupů, průchodů  šachtami a komorami, okolí podpěr a vyústění, zaústění, napojení, vyvedení a upevnění odpad. výustí   
- ochrana potrubí nátěrem (vč. úpravy povrchu), případně izolací, nejsou-li tyto práce předmětem jiné položky   
- úprava, očištění a ošetření prostoru kolem potrubí   
 včetně případně předepsaného utěsnění konců chrániček   
- položky platí pro práce prováděné v prostoru zapaženém i nezapaženém a i v kolektorech, chráničkách</t>
  </si>
  <si>
    <t>51</t>
  </si>
  <si>
    <t>899522</t>
  </si>
  <si>
    <t>OBETONOVÁNÍ POTRUBÍ Z PROSTÉHO BETONU DO C12/15</t>
  </si>
  <si>
    <t>obetonování a podbetonování chrániček; délka chrániček (viz pol.č. 87634) * plocha obetonování a podbetonování</t>
  </si>
  <si>
    <t>1: Dle technické zprávy, výkresových příloh projektové dokumentace, TKP staveb státních drah a výkazů materiálu projektu a souhrnných částí dokumentace stavby. 
2: 620.540m*0.165m2</t>
  </si>
  <si>
    <t>Ostatní práce:</t>
  </si>
  <si>
    <t>52</t>
  </si>
  <si>
    <t>935212</t>
  </si>
  <si>
    <t>PŘÍKOPOVÉ ŽLABY Z BETON TVÁRNIC ŠÍŘ DO 600MM DO BETONU TL 100MM</t>
  </si>
  <si>
    <t>příkopy zpevněné TZZ 4; délka příkopů</t>
  </si>
  <si>
    <t>1: Dle technické zprávy, výkresových příloh projektové dokumentace, TKP staveb státních drah a výkazů materiálu projektu a souhrnných částí dokumentace stavby. 
2: 320m+278m+161m</t>
  </si>
  <si>
    <t>položka zahrnuje:   
- dodávku a uložení příkopových tvárnic předepsaného rozměru a kvality   
- dodání a rozprostření lože z předepsaného materiálu v předepsané kvalitěa v předepsané tloušťce   
- veškerou manipulaci s materiálem, vnitrostaveništní i mimostaveništní dopravu   
- ukončení, patky, spárování   
- měří se v metrech běžných délky osy žlabu</t>
  </si>
  <si>
    <t>53</t>
  </si>
  <si>
    <t>93852</t>
  </si>
  <si>
    <t>OČIŠTĚNÍ BETON KONSTR OD VEGETACE</t>
  </si>
  <si>
    <t>očištění povrchů stávajících zárubní zdí do výšky pochozího roštu, zbylá část v rámci SO 04-16-02; délka zídek s rošty * průměrná délka</t>
  </si>
  <si>
    <t>1: Dle technické zprávy, výkresových příloh projektové dokumentace, TKP staveb státních drah a výkazů materiálu projektu a souhrnných částí dokumentace stavby. 
2: (207+20+438+28+101+21+63+132+68+48+12+110)m*1.235m</t>
  </si>
  <si>
    <t>položka zahrnuje očištění předepsaným způsobem včetně odklizení vzniklého odpadu</t>
  </si>
  <si>
    <t>54</t>
  </si>
  <si>
    <t>938542</t>
  </si>
  <si>
    <t>OČIŠTĚNÍ BETON KONSTR OTRYSKÁNÍM TLAK VODOU DO 500 BARŮ</t>
  </si>
  <si>
    <t>očištění zárubních zdí do výšky pochozího roštu monolitické zídky (délka zídek x průměrná výška zídky)</t>
  </si>
  <si>
    <t>1: Dle technické zprávy, výkresových příloh projektové dokumentace, TKP staveb státních drah a výkazů materiálu projektu a souhrnných částí dokumentace stavby. 
2: (207+20+438+28+101+21+63+132+68+48+12+110)m*1,235m</t>
  </si>
  <si>
    <t>55</t>
  </si>
  <si>
    <t>R9112A1</t>
  </si>
  <si>
    <t>ZÁBRADLÍ S VODOR MADLY - DODÁVKA A MONTÁŽ</t>
  </si>
  <si>
    <t>dvoumadlové trubkové zábradlí v místě zapuštěného kolejového lože před žst. Sklené nad Oslavou, u koleje č. 2 zábradlí pokračuje až na konec zídky řešeného příkopu; délka zábradlí u koleje č.1 + koleje č. 2</t>
  </si>
  <si>
    <t>1: Dle technické zprávy, výkresových příloh projektové dokumentace, TKP staveb státních drah a výkazů materiálu projektu a souhrnných částí dokumentace stavby. 
2: 16m+202m</t>
  </si>
  <si>
    <t>položka zahrnuje:   
dodání zábradlí včetně předepsané povrchové úpravy   
kotvení sloupků, t.j. kotevní desky, šrouby z nerez oceli, vrty a zálivku, pokud zadávací dokumentace nestanoví jinak   
případné nivelační hmoty pod kotevní desky</t>
  </si>
  <si>
    <t>56</t>
  </si>
  <si>
    <t>R93261</t>
  </si>
  <si>
    <t>POCHOZÍ ROŠT Z KOMPOZITU</t>
  </si>
  <si>
    <t>zakrytí monolitických zídek včetně prvků k upevnění a uložení roštů, rošt bude uložen na kolejnici uloženou na navrtané ocel trny DN 20 mm po 1 m, délky 500 mm; délka zídek s roštem * délka roštu (bude dodatečně upravována dle místních podmínek)</t>
  </si>
  <si>
    <t>1: Dle technické zprávy, výkresových příloh projektové dokumentace, TKP staveb státních drah a výkazů materiálu projektu a souhrnných částí dokumentace stavby. 
2: (207+20+438+28+101+21+63+132+68+48+12+110)m*1,0m</t>
  </si>
  <si>
    <t>položka zahrnuje:   
- dodání a uložení předepsané konstrukce z předepsaného materiálu včetně vnitrostaveništní a mimostaveništní dopravy   
- vnitrostaveništní dopravu kolejnic tvaru A   
- veškeré potřebné pomocné práce   
- navrtání ocelových trnů do zárubních zdí   
- uložení kolejnic na trny a uložení roštů na kolejnici   
- veškerý pomocný a upevňovací materiál (včetně kolejnic tvaru A)   
- dodatečnou úpravu rozměrů roštů dle místních podmínek   
položka neobsahuje:   
- dopravu kolejnic tvaru A z místa předání do místa stavby (je vykázána v samostatné položce)</t>
  </si>
  <si>
    <t>57</t>
  </si>
  <si>
    <t>R935902.1</t>
  </si>
  <si>
    <t>ŽLABY A RIGOLY Z PŘÍKOPOVÝCH ŽLABŮ (VČETNĚ POKLOPŮ A MŘÍŽÍ) ""J"" VELKÉ</t>
  </si>
  <si>
    <t>J-žlaby velké v místě zářezu Jívoví a před ním; délka žlabů</t>
  </si>
  <si>
    <t>1: Dle technické zprávy, výkresových příloh projektové dokumentace, TKP staveb státních drah a výkazů materiálu projektu a souhrnných částí dokumentace stavby. 
2: (125+22.5+105+147.5)m</t>
  </si>
  <si>
    <t>1. Položka obsahuje:   
 – veškeré práce (manipulaci se žlaby, uložení žlabů do předepsané polohy, zakrytí poklopy) a materiál obsažený v názvu položky   
 – dopravu veškerého materiálu z místa výroby do místa stavby   
2. Položka neobsahuje:   
X   
3. Způsob měření:   
Měří se metr délkový.</t>
  </si>
  <si>
    <t>58</t>
  </si>
  <si>
    <t>R935902.2</t>
  </si>
  <si>
    <t>ŽLABY A RIGOLY Z PŘÍKOPOVÝCH ŽLABŮ (VČETNĚ POKLOPŮ A MŘÍŽÍ) ""J"" VELKÉ S UPRAVENÝMI OTVORY</t>
  </si>
  <si>
    <t>otvory umístěné o 125 mm výše než u standardního prefabrikátu; délka žlabů</t>
  </si>
  <si>
    <t>1: Dle technické zprávy, výkresových příloh projektové dokumentace, TKP staveb státních drah a výkazů materiálu projektu a souhrnných částí dokumentace stavby. 
2: (145+142.5+20+315+47.5+422.5)m</t>
  </si>
  <si>
    <t>1. Položka obsahuje:   
 – veškeré práce (manipulaci se žlaby, uložení žlabů do předepsané polohy, zakrytí poklopy) a materiál obsažený v názvu položky   
 – veškeré náklady spojené s dopravou z místa výroby do místa stavby   
2. Položka neobsahuje:   
 X   
3. Způsob měření:   
Měří se metr délkový.</t>
  </si>
  <si>
    <t>59</t>
  </si>
  <si>
    <t>R965912</t>
  </si>
  <si>
    <t>DOPRAVA VYŘAZENÝCH KOLEJNIC TVARU A</t>
  </si>
  <si>
    <t>tkm</t>
  </si>
  <si>
    <t>doprava vyřazených kolejnic tvaru A pro uložení pochozích roštů z kompozitu z ŽST Dačice do místa stavby</t>
  </si>
  <si>
    <t>1: Dle technické zprávy, výkresových příloh projektové dokumentace, TKP staveb státních drah a výkazů materiálu projektu a souhrnných částí dokumentace stavby. 
2: (207+20+438+28+101+21+63+132+68+48+12+110)m*0,04435t*130km</t>
  </si>
  <si>
    <t>1. Položka obsahuje:   
 – naložení vybouraného materiálu na dopravní prostředek    
 – odvoz jakýmkoliv dopravním prostředkem a složení   
 – případné překládky na trase   
2. Způsob měření:   
Výměra je součtem součinů tun materiálu v původním stavu a jednotlivých vzdáleností v kilometrech.</t>
  </si>
  <si>
    <t>99</t>
  </si>
  <si>
    <t>Práce dle části F. Oragnizace výstavby:</t>
  </si>
  <si>
    <t>60</t>
  </si>
  <si>
    <t>část ZOV - viz pol. č. 11346. 969171</t>
  </si>
  <si>
    <t>1: Dle technické zprávy, výkresových příloh projektové dokumentace, TKP staveb státních drah a výkazů materiálu projektu a souhrnných částí dokumentace stavby. 
2: 279.72m3*2.5+(18/2.5)m*3.197t</t>
  </si>
  <si>
    <t>61</t>
  </si>
  <si>
    <t>015160</t>
  </si>
  <si>
    <t>POPLATKY ZA LIKVIDACI ODPADŮ NEKONTAMINOVANÝCH - 02 01 03 SMÝCENÉ STROMY A KEŘE</t>
  </si>
  <si>
    <t>část ZOV - keře 100m2, štěpky 0.7t, viz pol. č. 11120</t>
  </si>
  <si>
    <t>1: Dle technické zprávy, výkresových příloh projektové dokumentace, TKP staveb státních drah a výkazů materiálu projektu a souhrnných částí dokumentace stavby. 
2: 200/100*0.7</t>
  </si>
  <si>
    <t>62</t>
  </si>
  <si>
    <t>11120</t>
  </si>
  <si>
    <t>ODSTRANĚNÍ KŘOVIN</t>
  </si>
  <si>
    <t>část ZOV</t>
  </si>
  <si>
    <t>1: Dle technické zprávy, výkresových příloh projektové dokumentace, TKP staveb státních drah a výkazů materiálu projektu a souhrnných částí dokumentace stavby. 
2: 260m2</t>
  </si>
  <si>
    <t>odstranění křovin a stromů do průměru 100 mm   
doprava dřevin bez ohledu na vzdálenost   
spálení na hromadách nebo štěpkování</t>
  </si>
  <si>
    <t>63</t>
  </si>
  <si>
    <t>11313</t>
  </si>
  <si>
    <t>ODSTRANĚNÍ KRYTU ZPEVNĚNÝCH PLOCH S ASFALTOVÝM POJIVEM</t>
  </si>
  <si>
    <t>část ZOV - odstranění vozovkových vrstev v tl. 50 mm</t>
  </si>
  <si>
    <t>1: Dle technické zprávy, výkresových příloh projektové dokumentace, TKP staveb státních drah a výkazů materiálu projektu a souhrnných částí dokumentace stavby. 
2: 5.5m*4m*2m+80*4,5m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</si>
  <si>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</si>
  <si>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64</t>
  </si>
  <si>
    <t>11313B</t>
  </si>
  <si>
    <t>ODSTRANĚNÍ KRYTU ZPEVNĚNÝCH PLOCH S ASFALTOVÝM POJIVEM - DOPRAVA</t>
  </si>
  <si>
    <t>část ZOV - doprava odfrézovaných částí vozovek z pol. č. 11313 a R5744AE.1</t>
  </si>
  <si>
    <t>1: Dle technické zprávy, výkresových příloh projektové dokumentace, TKP staveb státních drah a výkazů materiálu projektu a souhrnných částí dokumentace stavby. 
2: (44m2*0.05m+1464m2*0.05m+80*4,5*0,05)*120km</t>
  </si>
  <si>
    <t>Položka zahrnuje samostatnou dopravu suti a vybouraných hmot. Množství se určí jako součin hmotnosti [t] a požadované vzdálenosti [km].</t>
  </si>
  <si>
    <t>65</t>
  </si>
  <si>
    <t>11332</t>
  </si>
  <si>
    <t>ODSTRANĚNÍ PODKLADŮ ZPEVNĚNÝCH PLOCH Z KAMENIVA NESTMELENÉHO</t>
  </si>
  <si>
    <t>část ZOV - odstranění štěrku z výzisku tl. 150 mm, odstranění zaviboravaného recyklátu tl. 50 mm</t>
  </si>
  <si>
    <t>1: Dle technické zprávy, výkresových příloh projektové dokumentace, TKP staveb státních drah a výkazů materiálu projektu a souhrnných částí dokumentace stavby. 
2: 16098m2*0.15m</t>
  </si>
  <si>
    <t>66</t>
  </si>
  <si>
    <t>11346</t>
  </si>
  <si>
    <t>ODSTRANĚNÍ KRYTU ZPEVNĚNÝCH PLOCH ZE SILNIČ DÍLCŮ (PANELŮ) VČET PODKL</t>
  </si>
  <si>
    <t>část ZOV - silniční panely tl. 22 cm se štěrkovým podsypem 0.15 m (pomocné vozovky)</t>
  </si>
  <si>
    <t>1: Dle technické zprávy, výkresových příloh projektové dokumentace, TKP staveb státních drah a výkazů materiálu projektu a souhrnných částí dokumentace stavby. 
2: 756m2*(0.22+0.15)m</t>
  </si>
  <si>
    <t>67</t>
  </si>
  <si>
    <t>11346B</t>
  </si>
  <si>
    <t>ODSTRANĚNÍ KRYTU ZPEVNĚNÝCH PLOCH ZE SILNIČ DÍLCŮ (PANELŮ) VČET PODKL - DOPRAVA</t>
  </si>
  <si>
    <t>část ZOV - silniční panely tl. 22 cm se štěrkovým podsypem 0.15 m (pomocné vozovky), doprava na skládku</t>
  </si>
  <si>
    <t>1: Dle technické zprávy, výkresových příloh projektové dokumentace, TKP staveb státních drah a výkazů materiálu projektu a souhrnných částí dokumentace stavby. 
2: (756m2*(0.22+0.15)m)*50km</t>
  </si>
  <si>
    <t>68</t>
  </si>
  <si>
    <t>část ZOV - Zemní konstrukce včetně odstranění (sypané nájezdy, násypy nad zatrubněním)</t>
  </si>
  <si>
    <t>1: Dle technické zprávy, výkresových příloh projektové dokumentace, TKP staveb státních drah a výkazů materiálu projektu a souhrnných částí dokumentace stavby. 
2: 776m3</t>
  </si>
  <si>
    <t>69</t>
  </si>
  <si>
    <t>část ZOV - zemní konstrukce včetně odstranění (sypané nájezdy, násypy nad zatrubněním)</t>
  </si>
  <si>
    <t>70</t>
  </si>
  <si>
    <t>17120</t>
  </si>
  <si>
    <t>ULOŽENÍ SYPANINY DO NÁSYPŮ A NA SKLÁDKY BEZ ZHUTNĚNÍ</t>
  </si>
  <si>
    <t>část ZOV - viz položka 12273</t>
  </si>
  <si>
    <t>položka zahrnuje:   
- kompletní provedení zemní konstrukce do předepsaného tvaru   
- ošetření úložiště po celou dobu práce v něm vč. klimatických opatření   
- ztížení v okolí vedení, konstrukcí a objektů a jejich dočasné zajištění   
- ztížení provádění ve ztížených podmínkách a stísněných prostorech   
- ztížené ukládání sypaniny pod vodu   
- ukládání po vrstvách a po jiných nutných částech (figurách) vč. dosypávek   
- spouštění a nošení materiálu   
- úprava, očištění a ochrana podloží a svahů   
- svahování, uzavírání povrchů svahů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</si>
  <si>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71</t>
  </si>
  <si>
    <t>56363</t>
  </si>
  <si>
    <t>VOZOVKOVÉ VRSTVY Z RECYKLOVANÉHO MATERIÁLU TL DO 150MM</t>
  </si>
  <si>
    <t>část ZOV - štěrk z výzisku 150 mm, délky komunikací k zařízení staveniště vynásobeny šířkou komunikací</t>
  </si>
  <si>
    <t>1: Dle technické zprávy, výkresových příloh projektové dokumentace, TKP staveb státních drah a výkazů materiálu projektu a souhrnných částí dokumentace stavby. 
2: 4*(800+30+256+340+670+790+410+150)</t>
  </si>
  <si>
    <t>- dodání recyklátu v požadované kvalitě   
- očištění podkladu   
- uložení recyklátu dle předepsaného technologického předpisu, zhutnění vrstvy v předepsané tloušťce   
- zřízení vrstvy bez rozlišení šířky, pokládání vrstvy po etapách, včetně pracovních spar a spojů   
- úpravu napojení, ukončení    
- nezahrnuje postřiky, nátěry</t>
  </si>
  <si>
    <t>72</t>
  </si>
  <si>
    <t>58300</t>
  </si>
  <si>
    <t>KRYT ZE SINIČNÍCH DÍLCŮ (PANELŮ)</t>
  </si>
  <si>
    <t>část ZOV - silniční panely tl. 0.22 m</t>
  </si>
  <si>
    <t>1: Dle technické zprávy, výkresových příloh projektové dokumentace, TKP staveb státních drah a výkazů materiálu projektu a souhrnných částí dokumentace stavby. 
2: 756m2*0.22m</t>
  </si>
  <si>
    <t>- dodání dílců v požadované kvalitě, dodání materiálu pro předepsané  lože v tloušťce předepsané dokumentací a pro předepsanou výplň spar   
- očištění podkladu   
- uložení dílců dle předepsaného technologického předpisu včetně předepsané podkladní vrstvy a předepsané výplně spar   
- zřízení vrstvy bez rozlišení šířky, pokládání vrstvy po etapách    
- úpravu napojení, ukončení podél obrubníků, dilatačních zařízení, odvodňovacích proužků, odvodňovačů, vpustí, šachet a pod., nestanoví-li zadávací dokumentace jinak   
- nezahrnuje postřiky, nátěry   
- nezahrnuje těsnění podél obrubníků, dilatačních zařízení, odvodňovacích proužků, odvodňovačů, vpustí, šachet a pod.</t>
  </si>
  <si>
    <t>73</t>
  </si>
  <si>
    <t>81471</t>
  </si>
  <si>
    <t>POTRUBÍ Z TRUB BETONOVÝCH DN DO 1000MM</t>
  </si>
  <si>
    <t>část ZOV - zatrubnění bet. trouby průměru 1000 mm</t>
  </si>
  <si>
    <t>1: Dle technické zprávy, výkresových příloh projektové dokumentace, TKP staveb státních drah a výkazů materiálu projektu a souhrnných částí dokumentace stavby. 
2: 18m</t>
  </si>
  <si>
    <t>74</t>
  </si>
  <si>
    <t>91271</t>
  </si>
  <si>
    <t>ZÁVORA MECHANICKÁ</t>
  </si>
  <si>
    <t>KUS</t>
  </si>
  <si>
    <t>část ZOV - závora u provizorního přechodu (2x mechanická zábrana ocelová kce (64 kg))</t>
  </si>
  <si>
    <t>1: Dle technické zprávy, výkresových příloh projektové dokumentace, TKP staveb státních drah a výkazů materiálu projektu a souhrnných částí dokumentace stavby. 
2: 2ks</t>
  </si>
  <si>
    <t>zahrnuje dodávku kompletního zařízení včetně nutných zemních prací a základových konstrukcí</t>
  </si>
  <si>
    <t>75</t>
  </si>
  <si>
    <t>93610</t>
  </si>
  <si>
    <t>DROBNÉ DOPLŇK KONSTR DŘEVĚNÉ</t>
  </si>
  <si>
    <t>část ZOV - provizorní přechod, dřevěné bednění</t>
  </si>
  <si>
    <t>1: Dle technické zprávy, výkresových příloh projektové dokumentace, TKP staveb státních drah a výkazů materiálu projektu a souhrnných částí dokumentace stavby. 
2: 186m2*0.15m</t>
  </si>
  <si>
    <t>- dílenská dokumentace, včetně technologického předpisu spojování,   
- dodání dřeva v požadované kvalitě a výroba konstrukce (vč. pomůcek,  přípravků a prostředků pro výrobu) bez ohledu na náročnost a její objem, dílenská montáž, montážní dokumentace,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 požadovaných  otvorů, ochranných a bezpečnostních opatření a základů pro tyto konstrukce a lešení,   
- jakákoliv doprava a manipulace dílců a montážních sestav, včetně dopravy konstrukce z výrobny na stavbu,   
- montáž konstrukce na stavbě, včetně montážních prostředků a pomůcek a zednických výpomocí,   
- výplň, těsnění a tmelení spar a spojů,   
- čištění konstrukce a odstranění všech vrubů (vrypy, otlačeniny a pod.),   
- veškeré druhy opracování povrchů, včetně úprav pod nátěry a pod izolaci,   
- veškeré druhy dílenských základů a základních nátěrů a povlaků,   
- všechny druhy ocelového kotvení,   
- dílenskou přejímku a montážní prohlídku, včetně požadovaných dokladů,   
- zřízení kotevních otvorů nebo jam, nejsou-li částí jiné konstrukce, jejich úpravy, očištění a ošetření,   
- osazení kotvení nebo přímo částí konstrukce do podpůrné konstrukce nebo do zeminy,   
- výplň  kotevních  otvorů (případně podlití patních desek) maltou, betonem nebo jinou speciální hmotou, vyplnění jam zeminou,   
- ošetření kotevní oblasti proti vzniku trhlin, vlivu povětrnosti a pod.,   
- osazení značek, včetně jejich zaměření.   
Dokumentace pro zadání stavby může dále předepsat, že cena položky ještě obsahuje např.:   
- veškeré úpravy dřeva pro zlepšení jeho užitných vlastností (impregnace, zpevňování a pod.),   
- veškeré druhy povrchových úprav,   
- zvláštní spojové prostředky, rozebíratelnost konstrukce,   
- osazení měřících zařízení a úprav pro ně.</t>
  </si>
  <si>
    <t>76</t>
  </si>
  <si>
    <t>96617</t>
  </si>
  <si>
    <t>BOURÁNÍ KONSTRUKCÍ ZE DŘEVA</t>
  </si>
  <si>
    <t>část ZOV - provizorní přechody, dřevené konstrukce</t>
  </si>
  <si>
    <t>položka zahrnuje:   
- rozbourání konstrukce bez ohledu na použitou technologii   
- veškeré pomocné konstrukce (lešení a pod.)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</si>
  <si>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77</t>
  </si>
  <si>
    <t>969271</t>
  </si>
  <si>
    <t>VYBOURÁNÍ POTRUBÍ DN DO 1000MM KANALIZAČ</t>
  </si>
  <si>
    <t>část ZOV - vybourání zatrubněného odvodnění průměru 1000 mm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</si>
  <si>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položka zahrnuje veškeré další práce plynoucí z technologického předpisu a z platných předpisů</t>
  </si>
  <si>
    <t>78</t>
  </si>
  <si>
    <t>část ZOV - viz pol. č. 17120 + pol. č. 11332</t>
  </si>
  <si>
    <t>1: Dle technické zprávy, výkresových příloh projektové dokumentace, TKP staveb státních drah a výkazů materiálu projektu a souhrnných částí dokumentace stavby. 
2: (776m3+2414.7m3)*2.0</t>
  </si>
  <si>
    <t>79</t>
  </si>
  <si>
    <t>R02940</t>
  </si>
  <si>
    <t>OSTATNÍ POŽADAVKY - VYPRACOVÁNÍ DOKUMENTACE</t>
  </si>
  <si>
    <t>KPL</t>
  </si>
  <si>
    <t>část ZOV - provedení zdokumentování stavu komunikační užívaných stabou před zahájením stavby a po jejím ukončení</t>
  </si>
  <si>
    <t>1: Dle technické zprávy, výkresových příloh projektové dokumentace, TKP staveb státních drah a výkazů materiálu projektu a souhrnných částí dokumentace stavby. 
2: 2</t>
  </si>
  <si>
    <t>zahrnuje veškeré náklady spojené s objednatelem požadovanými pracemi</t>
  </si>
  <si>
    <t>80</t>
  </si>
  <si>
    <t>R03110</t>
  </si>
  <si>
    <t>KANCELÁŘSKÝ KONTEJNER - VYBAVENÍ, DOPRAVA, PRONÁJEM, ÚDRŽBA</t>
  </si>
  <si>
    <t>MĚS</t>
  </si>
  <si>
    <t>část ZOV - kontejner pro kanceláře - vybavení, doprava, pronájem, údržba po dobu 4 měsíců</t>
  </si>
  <si>
    <t>1: Dle technické zprávy, výkresových příloh projektové dokumentace, TKP staveb státních drah a výkazů materiálu projektu a souhrnných částí dokumentace stavby. 
2: 4</t>
  </si>
  <si>
    <t>zahrnuje objednatelem povolené náklady na pořízení (event. pronájem), provozování, udržování a likvidaci zhotovitelova zařízení</t>
  </si>
  <si>
    <t>81</t>
  </si>
  <si>
    <t>R21361</t>
  </si>
  <si>
    <t>DRENÁŽNÍ VRSTVY Z GEOTEXTILIE - MONTÁŽ, DEMONTÁŽ, DOPRAVA, POPLATEK ZA SKLÁDKU</t>
  </si>
  <si>
    <t>část ZOV - geotextílie včetně odstranění, dvě vrstvy</t>
  </si>
  <si>
    <t>1: Dle technické zprávy, výkresových příloh projektové dokumentace, TKP staveb státních drah a výkazů materiálu projektu a souhrnných částí dokumentace stavby. 
2: 2860m2</t>
  </si>
  <si>
    <t>Položka zahrnuje:   
- dodávku předepsané geotextilie (včetně nutných přesahů) pro drenážní vrstvu, včetně mimostaveništní a vnitrostaveništní dopravy   
- provedení drenážní vrstvy předepsaných rozměrů a předepsaného tvaru</t>
  </si>
  <si>
    <t>82</t>
  </si>
  <si>
    <t>R22694</t>
  </si>
  <si>
    <t>ZÁPOROVÉ PAŽENÍ Z KOVU DOČASNÉ - MONTÁŽ + DEMONTÁŽ + OBRATOVOST</t>
  </si>
  <si>
    <t>část ZOV - Záporové pažení, zřízení, odstranění, v. 1.5 m</t>
  </si>
  <si>
    <t>1: Dle technické zprávy, výkresových příloh projektové dokumentace, TKP staveb státních drah a výkazů materiálu projektu a souhrnných částí dokumentace stavby. 
2: 28m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</si>
  <si>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</si>
  <si>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83</t>
  </si>
  <si>
    <t>R56320</t>
  </si>
  <si>
    <t>VOZOVKOVÉ VRSTVY Z VIBROVANÉHO ŠTĚRKU - VYZÍSKANÝ MATERIÁL</t>
  </si>
  <si>
    <t>část ZOV - zavibrovaný recyklát tl. 50 mm, viz pol. č. 56363</t>
  </si>
  <si>
    <t>1: Dle technické zprávy, výkresových příloh projektové dokumentace, TKP staveb státních drah a výkazů materiálu projektu a souhrnných částí dokumentace stavby. 
2: 13784m2*0,050m</t>
  </si>
  <si>
    <t>- dodání kameniva předepsané kvality a zrnitosti   
- rozprostření a zhutnění vrstvy v předepsané tloušťce   
- zřízení vrstvy bez rozlišení šířky, pokládání vrstvy po etapách   
- nezahrnuje postřiky, nátěry</t>
  </si>
  <si>
    <t>84</t>
  </si>
  <si>
    <t>R5774AE</t>
  </si>
  <si>
    <t>KOMPLETNÍ PROVEDENÍ VYSRPÁVEK ASFALTOVÉHO POVRCHU VOZOVEK V MÍŘE 100%</t>
  </si>
  <si>
    <t>část ZOV - očištění, vyrovnání povrchu 0-5 cm, penetr.nátěr, nová obrusná vrstva ACO11 50 mm a ACO 11 20 mm</t>
  </si>
  <si>
    <t>1: Dle technické zprávy, výkresových příloh projektové dokumentace, TKP staveb státních drah a výkazů materiálu projektu a souhrnných částí dokumentace stavby. 
2: (1605m2+4950m2+780m*3.5m+80*4,5)</t>
  </si>
  <si>
    <t>- dodání směsi a postřiku v požadované kvalitě   
- očištění podkladu   
- vyrovnání povrchu   
- uložení směsi dle předepsaného technologického předpisu, zhutnění vrstvy v předepsané tloušťce   
- zřízení vrstvy bez rozlišení šířky, pokládání vrstvy po etapách, včetně pracovních spar a spojů   
- úpravu napojení, ukončení podél obrubníků, dilatačních zařízení, odvodňovacích proužků, odvodňovačů, vpustí, šachet a pod.   
- penetrační nátěr</t>
  </si>
  <si>
    <t>85</t>
  </si>
  <si>
    <t>R5774AE.1</t>
  </si>
  <si>
    <t>KOMPLETNÍ PROVEDENÍ VYSRPÁVEK ASFALTOVÉHO POVRCHU VOZOVEK - PŘEDPOKLAD DO 10% PLOCHY</t>
  </si>
  <si>
    <t>část ZOV - vysprávky asfaltového povrchu v míře 10%, hodnota 485m vynásobena 2, v tomto místě bude vysprávka v míře 20 % (PK v Radenicích)</t>
  </si>
  <si>
    <t>1: Dle technické zprávy, výkresových příloh projektové dokumentace, TKP staveb státních drah a výkazů materiálu projektu a souhrnných částí dokumentace stavby. 
2: 0.1*(590*6+20*6+485*2*6+200*6+660*6)m2</t>
  </si>
  <si>
    <t>- dodání směsi a postřiku v požadované kvalitě   
- očištění podkladu   
- uložení směsi dle předepsaného technologického předpisu, zhutnění vrstvy v předepsané tloušťce   
- zřízení vrstvy bez rozlišení šířky, pokládání vrstvy po etapách, včetně pracovních spar a spojů   
- úpravu napojení, ukončení podél obrubníků, dilatačních zařízení, odvodňovacích proužků, odvodňovačů, vpustí, šachet a pod.</t>
  </si>
  <si>
    <t>86</t>
  </si>
  <si>
    <t>R91400</t>
  </si>
  <si>
    <t>PŘECHODOVÉ DOPRAVNÍ ZNAČENÍ</t>
  </si>
  <si>
    <t>DEN</t>
  </si>
  <si>
    <t>část ZOV - přechodné dopravní značení (PD, pronájem, zřízení, údržba, manipulace, odstranění) pro provedení vysprávek, střídavá doprava jedním jízdním prihem řízená SZZ</t>
  </si>
  <si>
    <t>1: Dle technické zprávy, výkresových příloh projektové dokumentace, TKP staveb státních drah a výkazů materiálu projektu a souhrnných částí dokumentace stavby. 
2: 30</t>
  </si>
  <si>
    <t>veškerá práce a materiály v názvu a doplňujícím popisu položky</t>
  </si>
  <si>
    <t>87</t>
  </si>
  <si>
    <t>R914111</t>
  </si>
  <si>
    <t>DOPRAVNÍ ZNAČKY ZÁKLADNÍ VELIKOSTI - PŘECHODNÉ DOPRAVNÍ ZNAČENÍ</t>
  </si>
  <si>
    <t>část ZOV - přechodné dopravní znační IP22 Pozor, výjezd vozidel stavby, umístěno v místech nájezdi staveništní dopravy na veřejné komunikace v obou směrech</t>
  </si>
  <si>
    <t>1: Dle technické zprávy, výkresových příloh projektové dokumentace, TKP staveb státních drah a výkazů materiálu projektu a souhrnných částí dokumentace stavby. 
2: 1</t>
  </si>
  <si>
    <t>položka zahrnuje:   
- dodávku, montáž a demontáž značek v požadovaném provedení</t>
  </si>
  <si>
    <t>42A</t>
  </si>
  <si>
    <t>ZŘÍZENÍ KONSTRUKČNÍ VRSTVY TĚLESA ŽELEZNIČNÍHO SPODKU Z GEOKOMPOZITU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</si>
  <si>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</si>
  <si>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geokompozit (tuhá geomříž + geotextilie), KPP 3.1, viz tabulka základních výměr</t>
  </si>
  <si>
    <r>
      <t xml:space="preserve">vyspravení stávajícího trativodu, </t>
    </r>
    <r>
      <rPr>
        <sz val="10"/>
        <color rgb="FFFF0000"/>
        <rFont val="Arial"/>
        <family val="2"/>
        <charset val="238"/>
      </rPr>
      <t>geotextílie min. 125 g/m2, tloušťka při 0,2MPa 0,9mm, pevnost v tahu 10kN/m, odolnost proti protržení 1,50kN, velikost průliny 0,110mm, propustnost 115l/m2/s</t>
    </r>
  </si>
  <si>
    <t>R21461</t>
  </si>
  <si>
    <t>28A</t>
  </si>
  <si>
    <t>FILTRAČNÍ GEOTEXTILIE</t>
  </si>
  <si>
    <r>
      <t>1: Dle technické zprávy, výkresových příloh projektové dokumentace, TKP staveb státních drah a výkazů materiálu projektu a souhrnných částí dokumentace stavby. 
2: 773.40m2</t>
    </r>
    <r>
      <rPr>
        <i/>
        <sz val="10"/>
        <color rgb="FFFF0000"/>
        <rFont val="Arial"/>
        <family val="2"/>
        <charset val="238"/>
      </rPr>
      <t>*0.10m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</si>
</sst>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5" xfId="0" applyFont="1" applyFill="1" applyBorder="1" applyAlignment="1">
      <alignment vertical="top"/>
    </xf>
    <xf numFmtId="0" fontId="6" fillId="4" borderId="3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top"/>
    </xf>
    <xf numFmtId="0" fontId="7" fillId="4" borderId="3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8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5" xfId="0" applyFont="1" applyFill="1" applyBorder="1" applyAlignment="1">
      <alignment vertical="top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/>
    </xf>
    <xf numFmtId="4" fontId="0" fillId="0" borderId="0" xfId="0" applyNumberFormat="1" applyFill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B3E6A3-45A1-4ECE-94F4-5B7C5229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08D7-6117-4D74-90CD-61A72026490E}">
  <sheetPr codeName="List91"/>
  <dimension ref="A1:R374"/>
  <sheetViews>
    <sheetView tabSelected="1" topLeftCell="B1" zoomScaleNormal="100" workbookViewId="0">
      <pane ySplit="7" topLeftCell="A182" activePane="bottomLeft" state="frozen"/>
      <selection pane="bottomLeft" activeCell="H183" sqref="H183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3" width="9.140625" style="39"/>
    <col min="14" max="14" width="9" style="39" customWidth="1"/>
    <col min="15" max="17" width="9.140625" style="39" hidden="1" customWidth="1"/>
    <col min="18" max="18" width="0.28515625" style="39" hidden="1" customWidth="1"/>
    <col min="19" max="256" width="9.140625" style="39"/>
    <col min="257" max="257" width="0" style="39" hidden="1" customWidth="1"/>
    <col min="258" max="258" width="11.7109375" style="39" customWidth="1"/>
    <col min="259" max="259" width="14.7109375" style="39" customWidth="1"/>
    <col min="260" max="260" width="9.7109375" style="39" customWidth="1"/>
    <col min="261" max="261" width="70.7109375" style="39" customWidth="1"/>
    <col min="262" max="262" width="11.7109375" style="39" customWidth="1"/>
    <col min="263" max="265" width="16.7109375" style="39" customWidth="1"/>
    <col min="266" max="270" width="9.140625" style="39"/>
    <col min="271" max="274" width="0" style="39" hidden="1" customWidth="1"/>
    <col min="275" max="512" width="9.140625" style="39"/>
    <col min="513" max="513" width="0" style="39" hidden="1" customWidth="1"/>
    <col min="514" max="514" width="11.7109375" style="39" customWidth="1"/>
    <col min="515" max="515" width="14.7109375" style="39" customWidth="1"/>
    <col min="516" max="516" width="9.7109375" style="39" customWidth="1"/>
    <col min="517" max="517" width="70.7109375" style="39" customWidth="1"/>
    <col min="518" max="518" width="11.7109375" style="39" customWidth="1"/>
    <col min="519" max="521" width="16.7109375" style="39" customWidth="1"/>
    <col min="522" max="526" width="9.140625" style="39"/>
    <col min="527" max="530" width="0" style="39" hidden="1" customWidth="1"/>
    <col min="531" max="768" width="9.140625" style="39"/>
    <col min="769" max="769" width="0" style="39" hidden="1" customWidth="1"/>
    <col min="770" max="770" width="11.7109375" style="39" customWidth="1"/>
    <col min="771" max="771" width="14.7109375" style="39" customWidth="1"/>
    <col min="772" max="772" width="9.7109375" style="39" customWidth="1"/>
    <col min="773" max="773" width="70.7109375" style="39" customWidth="1"/>
    <col min="774" max="774" width="11.7109375" style="39" customWidth="1"/>
    <col min="775" max="777" width="16.7109375" style="39" customWidth="1"/>
    <col min="778" max="782" width="9.140625" style="39"/>
    <col min="783" max="786" width="0" style="39" hidden="1" customWidth="1"/>
    <col min="787" max="1024" width="9.140625" style="39"/>
    <col min="1025" max="1025" width="0" style="39" hidden="1" customWidth="1"/>
    <col min="1026" max="1026" width="11.7109375" style="39" customWidth="1"/>
    <col min="1027" max="1027" width="14.7109375" style="39" customWidth="1"/>
    <col min="1028" max="1028" width="9.7109375" style="39" customWidth="1"/>
    <col min="1029" max="1029" width="70.7109375" style="39" customWidth="1"/>
    <col min="1030" max="1030" width="11.7109375" style="39" customWidth="1"/>
    <col min="1031" max="1033" width="16.7109375" style="39" customWidth="1"/>
    <col min="1034" max="1038" width="9.140625" style="39"/>
    <col min="1039" max="1042" width="0" style="39" hidden="1" customWidth="1"/>
    <col min="1043" max="1280" width="9.140625" style="39"/>
    <col min="1281" max="1281" width="0" style="39" hidden="1" customWidth="1"/>
    <col min="1282" max="1282" width="11.7109375" style="39" customWidth="1"/>
    <col min="1283" max="1283" width="14.7109375" style="39" customWidth="1"/>
    <col min="1284" max="1284" width="9.7109375" style="39" customWidth="1"/>
    <col min="1285" max="1285" width="70.7109375" style="39" customWidth="1"/>
    <col min="1286" max="1286" width="11.7109375" style="39" customWidth="1"/>
    <col min="1287" max="1289" width="16.7109375" style="39" customWidth="1"/>
    <col min="1290" max="1294" width="9.140625" style="39"/>
    <col min="1295" max="1298" width="0" style="39" hidden="1" customWidth="1"/>
    <col min="1299" max="1536" width="9.140625" style="39"/>
    <col min="1537" max="1537" width="0" style="39" hidden="1" customWidth="1"/>
    <col min="1538" max="1538" width="11.7109375" style="39" customWidth="1"/>
    <col min="1539" max="1539" width="14.7109375" style="39" customWidth="1"/>
    <col min="1540" max="1540" width="9.7109375" style="39" customWidth="1"/>
    <col min="1541" max="1541" width="70.7109375" style="39" customWidth="1"/>
    <col min="1542" max="1542" width="11.7109375" style="39" customWidth="1"/>
    <col min="1543" max="1545" width="16.7109375" style="39" customWidth="1"/>
    <col min="1546" max="1550" width="9.140625" style="39"/>
    <col min="1551" max="1554" width="0" style="39" hidden="1" customWidth="1"/>
    <col min="1555" max="1792" width="9.140625" style="39"/>
    <col min="1793" max="1793" width="0" style="39" hidden="1" customWidth="1"/>
    <col min="1794" max="1794" width="11.7109375" style="39" customWidth="1"/>
    <col min="1795" max="1795" width="14.7109375" style="39" customWidth="1"/>
    <col min="1796" max="1796" width="9.7109375" style="39" customWidth="1"/>
    <col min="1797" max="1797" width="70.7109375" style="39" customWidth="1"/>
    <col min="1798" max="1798" width="11.7109375" style="39" customWidth="1"/>
    <col min="1799" max="1801" width="16.7109375" style="39" customWidth="1"/>
    <col min="1802" max="1806" width="9.140625" style="39"/>
    <col min="1807" max="1810" width="0" style="39" hidden="1" customWidth="1"/>
    <col min="1811" max="2048" width="9.140625" style="39"/>
    <col min="2049" max="2049" width="0" style="39" hidden="1" customWidth="1"/>
    <col min="2050" max="2050" width="11.7109375" style="39" customWidth="1"/>
    <col min="2051" max="2051" width="14.7109375" style="39" customWidth="1"/>
    <col min="2052" max="2052" width="9.7109375" style="39" customWidth="1"/>
    <col min="2053" max="2053" width="70.7109375" style="39" customWidth="1"/>
    <col min="2054" max="2054" width="11.7109375" style="39" customWidth="1"/>
    <col min="2055" max="2057" width="16.7109375" style="39" customWidth="1"/>
    <col min="2058" max="2062" width="9.140625" style="39"/>
    <col min="2063" max="2066" width="0" style="39" hidden="1" customWidth="1"/>
    <col min="2067" max="2304" width="9.140625" style="39"/>
    <col min="2305" max="2305" width="0" style="39" hidden="1" customWidth="1"/>
    <col min="2306" max="2306" width="11.7109375" style="39" customWidth="1"/>
    <col min="2307" max="2307" width="14.7109375" style="39" customWidth="1"/>
    <col min="2308" max="2308" width="9.7109375" style="39" customWidth="1"/>
    <col min="2309" max="2309" width="70.7109375" style="39" customWidth="1"/>
    <col min="2310" max="2310" width="11.7109375" style="39" customWidth="1"/>
    <col min="2311" max="2313" width="16.7109375" style="39" customWidth="1"/>
    <col min="2314" max="2318" width="9.140625" style="39"/>
    <col min="2319" max="2322" width="0" style="39" hidden="1" customWidth="1"/>
    <col min="2323" max="2560" width="9.140625" style="39"/>
    <col min="2561" max="2561" width="0" style="39" hidden="1" customWidth="1"/>
    <col min="2562" max="2562" width="11.7109375" style="39" customWidth="1"/>
    <col min="2563" max="2563" width="14.7109375" style="39" customWidth="1"/>
    <col min="2564" max="2564" width="9.7109375" style="39" customWidth="1"/>
    <col min="2565" max="2565" width="70.7109375" style="39" customWidth="1"/>
    <col min="2566" max="2566" width="11.7109375" style="39" customWidth="1"/>
    <col min="2567" max="2569" width="16.7109375" style="39" customWidth="1"/>
    <col min="2570" max="2574" width="9.140625" style="39"/>
    <col min="2575" max="2578" width="0" style="39" hidden="1" customWidth="1"/>
    <col min="2579" max="2816" width="9.140625" style="39"/>
    <col min="2817" max="2817" width="0" style="39" hidden="1" customWidth="1"/>
    <col min="2818" max="2818" width="11.7109375" style="39" customWidth="1"/>
    <col min="2819" max="2819" width="14.7109375" style="39" customWidth="1"/>
    <col min="2820" max="2820" width="9.7109375" style="39" customWidth="1"/>
    <col min="2821" max="2821" width="70.7109375" style="39" customWidth="1"/>
    <col min="2822" max="2822" width="11.7109375" style="39" customWidth="1"/>
    <col min="2823" max="2825" width="16.7109375" style="39" customWidth="1"/>
    <col min="2826" max="2830" width="9.140625" style="39"/>
    <col min="2831" max="2834" width="0" style="39" hidden="1" customWidth="1"/>
    <col min="2835" max="3072" width="9.140625" style="39"/>
    <col min="3073" max="3073" width="0" style="39" hidden="1" customWidth="1"/>
    <col min="3074" max="3074" width="11.7109375" style="39" customWidth="1"/>
    <col min="3075" max="3075" width="14.7109375" style="39" customWidth="1"/>
    <col min="3076" max="3076" width="9.7109375" style="39" customWidth="1"/>
    <col min="3077" max="3077" width="70.7109375" style="39" customWidth="1"/>
    <col min="3078" max="3078" width="11.7109375" style="39" customWidth="1"/>
    <col min="3079" max="3081" width="16.7109375" style="39" customWidth="1"/>
    <col min="3082" max="3086" width="9.140625" style="39"/>
    <col min="3087" max="3090" width="0" style="39" hidden="1" customWidth="1"/>
    <col min="3091" max="3328" width="9.140625" style="39"/>
    <col min="3329" max="3329" width="0" style="39" hidden="1" customWidth="1"/>
    <col min="3330" max="3330" width="11.7109375" style="39" customWidth="1"/>
    <col min="3331" max="3331" width="14.7109375" style="39" customWidth="1"/>
    <col min="3332" max="3332" width="9.7109375" style="39" customWidth="1"/>
    <col min="3333" max="3333" width="70.7109375" style="39" customWidth="1"/>
    <col min="3334" max="3334" width="11.7109375" style="39" customWidth="1"/>
    <col min="3335" max="3337" width="16.7109375" style="39" customWidth="1"/>
    <col min="3338" max="3342" width="9.140625" style="39"/>
    <col min="3343" max="3346" width="0" style="39" hidden="1" customWidth="1"/>
    <col min="3347" max="3584" width="9.140625" style="39"/>
    <col min="3585" max="3585" width="0" style="39" hidden="1" customWidth="1"/>
    <col min="3586" max="3586" width="11.7109375" style="39" customWidth="1"/>
    <col min="3587" max="3587" width="14.7109375" style="39" customWidth="1"/>
    <col min="3588" max="3588" width="9.7109375" style="39" customWidth="1"/>
    <col min="3589" max="3589" width="70.7109375" style="39" customWidth="1"/>
    <col min="3590" max="3590" width="11.7109375" style="39" customWidth="1"/>
    <col min="3591" max="3593" width="16.7109375" style="39" customWidth="1"/>
    <col min="3594" max="3598" width="9.140625" style="39"/>
    <col min="3599" max="3602" width="0" style="39" hidden="1" customWidth="1"/>
    <col min="3603" max="3840" width="9.140625" style="39"/>
    <col min="3841" max="3841" width="0" style="39" hidden="1" customWidth="1"/>
    <col min="3842" max="3842" width="11.7109375" style="39" customWidth="1"/>
    <col min="3843" max="3843" width="14.7109375" style="39" customWidth="1"/>
    <col min="3844" max="3844" width="9.7109375" style="39" customWidth="1"/>
    <col min="3845" max="3845" width="70.7109375" style="39" customWidth="1"/>
    <col min="3846" max="3846" width="11.7109375" style="39" customWidth="1"/>
    <col min="3847" max="3849" width="16.7109375" style="39" customWidth="1"/>
    <col min="3850" max="3854" width="9.140625" style="39"/>
    <col min="3855" max="3858" width="0" style="39" hidden="1" customWidth="1"/>
    <col min="3859" max="4096" width="9.140625" style="39"/>
    <col min="4097" max="4097" width="0" style="39" hidden="1" customWidth="1"/>
    <col min="4098" max="4098" width="11.7109375" style="39" customWidth="1"/>
    <col min="4099" max="4099" width="14.7109375" style="39" customWidth="1"/>
    <col min="4100" max="4100" width="9.7109375" style="39" customWidth="1"/>
    <col min="4101" max="4101" width="70.7109375" style="39" customWidth="1"/>
    <col min="4102" max="4102" width="11.7109375" style="39" customWidth="1"/>
    <col min="4103" max="4105" width="16.7109375" style="39" customWidth="1"/>
    <col min="4106" max="4110" width="9.140625" style="39"/>
    <col min="4111" max="4114" width="0" style="39" hidden="1" customWidth="1"/>
    <col min="4115" max="4352" width="9.140625" style="39"/>
    <col min="4353" max="4353" width="0" style="39" hidden="1" customWidth="1"/>
    <col min="4354" max="4354" width="11.7109375" style="39" customWidth="1"/>
    <col min="4355" max="4355" width="14.7109375" style="39" customWidth="1"/>
    <col min="4356" max="4356" width="9.7109375" style="39" customWidth="1"/>
    <col min="4357" max="4357" width="70.7109375" style="39" customWidth="1"/>
    <col min="4358" max="4358" width="11.7109375" style="39" customWidth="1"/>
    <col min="4359" max="4361" width="16.7109375" style="39" customWidth="1"/>
    <col min="4362" max="4366" width="9.140625" style="39"/>
    <col min="4367" max="4370" width="0" style="39" hidden="1" customWidth="1"/>
    <col min="4371" max="4608" width="9.140625" style="39"/>
    <col min="4609" max="4609" width="0" style="39" hidden="1" customWidth="1"/>
    <col min="4610" max="4610" width="11.7109375" style="39" customWidth="1"/>
    <col min="4611" max="4611" width="14.7109375" style="39" customWidth="1"/>
    <col min="4612" max="4612" width="9.7109375" style="39" customWidth="1"/>
    <col min="4613" max="4613" width="70.7109375" style="39" customWidth="1"/>
    <col min="4614" max="4614" width="11.7109375" style="39" customWidth="1"/>
    <col min="4615" max="4617" width="16.7109375" style="39" customWidth="1"/>
    <col min="4618" max="4622" width="9.140625" style="39"/>
    <col min="4623" max="4626" width="0" style="39" hidden="1" customWidth="1"/>
    <col min="4627" max="4864" width="9.140625" style="39"/>
    <col min="4865" max="4865" width="0" style="39" hidden="1" customWidth="1"/>
    <col min="4866" max="4866" width="11.7109375" style="39" customWidth="1"/>
    <col min="4867" max="4867" width="14.7109375" style="39" customWidth="1"/>
    <col min="4868" max="4868" width="9.7109375" style="39" customWidth="1"/>
    <col min="4869" max="4869" width="70.7109375" style="39" customWidth="1"/>
    <col min="4870" max="4870" width="11.7109375" style="39" customWidth="1"/>
    <col min="4871" max="4873" width="16.7109375" style="39" customWidth="1"/>
    <col min="4874" max="4878" width="9.140625" style="39"/>
    <col min="4879" max="4882" width="0" style="39" hidden="1" customWidth="1"/>
    <col min="4883" max="5120" width="9.140625" style="39"/>
    <col min="5121" max="5121" width="0" style="39" hidden="1" customWidth="1"/>
    <col min="5122" max="5122" width="11.7109375" style="39" customWidth="1"/>
    <col min="5123" max="5123" width="14.7109375" style="39" customWidth="1"/>
    <col min="5124" max="5124" width="9.7109375" style="39" customWidth="1"/>
    <col min="5125" max="5125" width="70.7109375" style="39" customWidth="1"/>
    <col min="5126" max="5126" width="11.7109375" style="39" customWidth="1"/>
    <col min="5127" max="5129" width="16.7109375" style="39" customWidth="1"/>
    <col min="5130" max="5134" width="9.140625" style="39"/>
    <col min="5135" max="5138" width="0" style="39" hidden="1" customWidth="1"/>
    <col min="5139" max="5376" width="9.140625" style="39"/>
    <col min="5377" max="5377" width="0" style="39" hidden="1" customWidth="1"/>
    <col min="5378" max="5378" width="11.7109375" style="39" customWidth="1"/>
    <col min="5379" max="5379" width="14.7109375" style="39" customWidth="1"/>
    <col min="5380" max="5380" width="9.7109375" style="39" customWidth="1"/>
    <col min="5381" max="5381" width="70.7109375" style="39" customWidth="1"/>
    <col min="5382" max="5382" width="11.7109375" style="39" customWidth="1"/>
    <col min="5383" max="5385" width="16.7109375" style="39" customWidth="1"/>
    <col min="5386" max="5390" width="9.140625" style="39"/>
    <col min="5391" max="5394" width="0" style="39" hidden="1" customWidth="1"/>
    <col min="5395" max="5632" width="9.140625" style="39"/>
    <col min="5633" max="5633" width="0" style="39" hidden="1" customWidth="1"/>
    <col min="5634" max="5634" width="11.7109375" style="39" customWidth="1"/>
    <col min="5635" max="5635" width="14.7109375" style="39" customWidth="1"/>
    <col min="5636" max="5636" width="9.7109375" style="39" customWidth="1"/>
    <col min="5637" max="5637" width="70.7109375" style="39" customWidth="1"/>
    <col min="5638" max="5638" width="11.7109375" style="39" customWidth="1"/>
    <col min="5639" max="5641" width="16.7109375" style="39" customWidth="1"/>
    <col min="5642" max="5646" width="9.140625" style="39"/>
    <col min="5647" max="5650" width="0" style="39" hidden="1" customWidth="1"/>
    <col min="5651" max="5888" width="9.140625" style="39"/>
    <col min="5889" max="5889" width="0" style="39" hidden="1" customWidth="1"/>
    <col min="5890" max="5890" width="11.7109375" style="39" customWidth="1"/>
    <col min="5891" max="5891" width="14.7109375" style="39" customWidth="1"/>
    <col min="5892" max="5892" width="9.7109375" style="39" customWidth="1"/>
    <col min="5893" max="5893" width="70.7109375" style="39" customWidth="1"/>
    <col min="5894" max="5894" width="11.7109375" style="39" customWidth="1"/>
    <col min="5895" max="5897" width="16.7109375" style="39" customWidth="1"/>
    <col min="5898" max="5902" width="9.140625" style="39"/>
    <col min="5903" max="5906" width="0" style="39" hidden="1" customWidth="1"/>
    <col min="5907" max="6144" width="9.140625" style="39"/>
    <col min="6145" max="6145" width="0" style="39" hidden="1" customWidth="1"/>
    <col min="6146" max="6146" width="11.7109375" style="39" customWidth="1"/>
    <col min="6147" max="6147" width="14.7109375" style="39" customWidth="1"/>
    <col min="6148" max="6148" width="9.7109375" style="39" customWidth="1"/>
    <col min="6149" max="6149" width="70.7109375" style="39" customWidth="1"/>
    <col min="6150" max="6150" width="11.7109375" style="39" customWidth="1"/>
    <col min="6151" max="6153" width="16.7109375" style="39" customWidth="1"/>
    <col min="6154" max="6158" width="9.140625" style="39"/>
    <col min="6159" max="6162" width="0" style="39" hidden="1" customWidth="1"/>
    <col min="6163" max="6400" width="9.140625" style="39"/>
    <col min="6401" max="6401" width="0" style="39" hidden="1" customWidth="1"/>
    <col min="6402" max="6402" width="11.7109375" style="39" customWidth="1"/>
    <col min="6403" max="6403" width="14.7109375" style="39" customWidth="1"/>
    <col min="6404" max="6404" width="9.7109375" style="39" customWidth="1"/>
    <col min="6405" max="6405" width="70.7109375" style="39" customWidth="1"/>
    <col min="6406" max="6406" width="11.7109375" style="39" customWidth="1"/>
    <col min="6407" max="6409" width="16.7109375" style="39" customWidth="1"/>
    <col min="6410" max="6414" width="9.140625" style="39"/>
    <col min="6415" max="6418" width="0" style="39" hidden="1" customWidth="1"/>
    <col min="6419" max="6656" width="9.140625" style="39"/>
    <col min="6657" max="6657" width="0" style="39" hidden="1" customWidth="1"/>
    <col min="6658" max="6658" width="11.7109375" style="39" customWidth="1"/>
    <col min="6659" max="6659" width="14.7109375" style="39" customWidth="1"/>
    <col min="6660" max="6660" width="9.7109375" style="39" customWidth="1"/>
    <col min="6661" max="6661" width="70.7109375" style="39" customWidth="1"/>
    <col min="6662" max="6662" width="11.7109375" style="39" customWidth="1"/>
    <col min="6663" max="6665" width="16.7109375" style="39" customWidth="1"/>
    <col min="6666" max="6670" width="9.140625" style="39"/>
    <col min="6671" max="6674" width="0" style="39" hidden="1" customWidth="1"/>
    <col min="6675" max="6912" width="9.140625" style="39"/>
    <col min="6913" max="6913" width="0" style="39" hidden="1" customWidth="1"/>
    <col min="6914" max="6914" width="11.7109375" style="39" customWidth="1"/>
    <col min="6915" max="6915" width="14.7109375" style="39" customWidth="1"/>
    <col min="6916" max="6916" width="9.7109375" style="39" customWidth="1"/>
    <col min="6917" max="6917" width="70.7109375" style="39" customWidth="1"/>
    <col min="6918" max="6918" width="11.7109375" style="39" customWidth="1"/>
    <col min="6919" max="6921" width="16.7109375" style="39" customWidth="1"/>
    <col min="6922" max="6926" width="9.140625" style="39"/>
    <col min="6927" max="6930" width="0" style="39" hidden="1" customWidth="1"/>
    <col min="6931" max="7168" width="9.140625" style="39"/>
    <col min="7169" max="7169" width="0" style="39" hidden="1" customWidth="1"/>
    <col min="7170" max="7170" width="11.7109375" style="39" customWidth="1"/>
    <col min="7171" max="7171" width="14.7109375" style="39" customWidth="1"/>
    <col min="7172" max="7172" width="9.7109375" style="39" customWidth="1"/>
    <col min="7173" max="7173" width="70.7109375" style="39" customWidth="1"/>
    <col min="7174" max="7174" width="11.7109375" style="39" customWidth="1"/>
    <col min="7175" max="7177" width="16.7109375" style="39" customWidth="1"/>
    <col min="7178" max="7182" width="9.140625" style="39"/>
    <col min="7183" max="7186" width="0" style="39" hidden="1" customWidth="1"/>
    <col min="7187" max="7424" width="9.140625" style="39"/>
    <col min="7425" max="7425" width="0" style="39" hidden="1" customWidth="1"/>
    <col min="7426" max="7426" width="11.7109375" style="39" customWidth="1"/>
    <col min="7427" max="7427" width="14.7109375" style="39" customWidth="1"/>
    <col min="7428" max="7428" width="9.7109375" style="39" customWidth="1"/>
    <col min="7429" max="7429" width="70.7109375" style="39" customWidth="1"/>
    <col min="7430" max="7430" width="11.7109375" style="39" customWidth="1"/>
    <col min="7431" max="7433" width="16.7109375" style="39" customWidth="1"/>
    <col min="7434" max="7438" width="9.140625" style="39"/>
    <col min="7439" max="7442" width="0" style="39" hidden="1" customWidth="1"/>
    <col min="7443" max="7680" width="9.140625" style="39"/>
    <col min="7681" max="7681" width="0" style="39" hidden="1" customWidth="1"/>
    <col min="7682" max="7682" width="11.7109375" style="39" customWidth="1"/>
    <col min="7683" max="7683" width="14.7109375" style="39" customWidth="1"/>
    <col min="7684" max="7684" width="9.7109375" style="39" customWidth="1"/>
    <col min="7685" max="7685" width="70.7109375" style="39" customWidth="1"/>
    <col min="7686" max="7686" width="11.7109375" style="39" customWidth="1"/>
    <col min="7687" max="7689" width="16.7109375" style="39" customWidth="1"/>
    <col min="7690" max="7694" width="9.140625" style="39"/>
    <col min="7695" max="7698" width="0" style="39" hidden="1" customWidth="1"/>
    <col min="7699" max="7936" width="9.140625" style="39"/>
    <col min="7937" max="7937" width="0" style="39" hidden="1" customWidth="1"/>
    <col min="7938" max="7938" width="11.7109375" style="39" customWidth="1"/>
    <col min="7939" max="7939" width="14.7109375" style="39" customWidth="1"/>
    <col min="7940" max="7940" width="9.7109375" style="39" customWidth="1"/>
    <col min="7941" max="7941" width="70.7109375" style="39" customWidth="1"/>
    <col min="7942" max="7942" width="11.7109375" style="39" customWidth="1"/>
    <col min="7943" max="7945" width="16.7109375" style="39" customWidth="1"/>
    <col min="7946" max="7950" width="9.140625" style="39"/>
    <col min="7951" max="7954" width="0" style="39" hidden="1" customWidth="1"/>
    <col min="7955" max="8192" width="9.140625" style="39"/>
    <col min="8193" max="8193" width="0" style="39" hidden="1" customWidth="1"/>
    <col min="8194" max="8194" width="11.7109375" style="39" customWidth="1"/>
    <col min="8195" max="8195" width="14.7109375" style="39" customWidth="1"/>
    <col min="8196" max="8196" width="9.7109375" style="39" customWidth="1"/>
    <col min="8197" max="8197" width="70.7109375" style="39" customWidth="1"/>
    <col min="8198" max="8198" width="11.7109375" style="39" customWidth="1"/>
    <col min="8199" max="8201" width="16.7109375" style="39" customWidth="1"/>
    <col min="8202" max="8206" width="9.140625" style="39"/>
    <col min="8207" max="8210" width="0" style="39" hidden="1" customWidth="1"/>
    <col min="8211" max="8448" width="9.140625" style="39"/>
    <col min="8449" max="8449" width="0" style="39" hidden="1" customWidth="1"/>
    <col min="8450" max="8450" width="11.7109375" style="39" customWidth="1"/>
    <col min="8451" max="8451" width="14.7109375" style="39" customWidth="1"/>
    <col min="8452" max="8452" width="9.7109375" style="39" customWidth="1"/>
    <col min="8453" max="8453" width="70.7109375" style="39" customWidth="1"/>
    <col min="8454" max="8454" width="11.7109375" style="39" customWidth="1"/>
    <col min="8455" max="8457" width="16.7109375" style="39" customWidth="1"/>
    <col min="8458" max="8462" width="9.140625" style="39"/>
    <col min="8463" max="8466" width="0" style="39" hidden="1" customWidth="1"/>
    <col min="8467" max="8704" width="9.140625" style="39"/>
    <col min="8705" max="8705" width="0" style="39" hidden="1" customWidth="1"/>
    <col min="8706" max="8706" width="11.7109375" style="39" customWidth="1"/>
    <col min="8707" max="8707" width="14.7109375" style="39" customWidth="1"/>
    <col min="8708" max="8708" width="9.7109375" style="39" customWidth="1"/>
    <col min="8709" max="8709" width="70.7109375" style="39" customWidth="1"/>
    <col min="8710" max="8710" width="11.7109375" style="39" customWidth="1"/>
    <col min="8711" max="8713" width="16.7109375" style="39" customWidth="1"/>
    <col min="8714" max="8718" width="9.140625" style="39"/>
    <col min="8719" max="8722" width="0" style="39" hidden="1" customWidth="1"/>
    <col min="8723" max="8960" width="9.140625" style="39"/>
    <col min="8961" max="8961" width="0" style="39" hidden="1" customWidth="1"/>
    <col min="8962" max="8962" width="11.7109375" style="39" customWidth="1"/>
    <col min="8963" max="8963" width="14.7109375" style="39" customWidth="1"/>
    <col min="8964" max="8964" width="9.7109375" style="39" customWidth="1"/>
    <col min="8965" max="8965" width="70.7109375" style="39" customWidth="1"/>
    <col min="8966" max="8966" width="11.7109375" style="39" customWidth="1"/>
    <col min="8967" max="8969" width="16.7109375" style="39" customWidth="1"/>
    <col min="8970" max="8974" width="9.140625" style="39"/>
    <col min="8975" max="8978" width="0" style="39" hidden="1" customWidth="1"/>
    <col min="8979" max="9216" width="9.140625" style="39"/>
    <col min="9217" max="9217" width="0" style="39" hidden="1" customWidth="1"/>
    <col min="9218" max="9218" width="11.7109375" style="39" customWidth="1"/>
    <col min="9219" max="9219" width="14.7109375" style="39" customWidth="1"/>
    <col min="9220" max="9220" width="9.7109375" style="39" customWidth="1"/>
    <col min="9221" max="9221" width="70.7109375" style="39" customWidth="1"/>
    <col min="9222" max="9222" width="11.7109375" style="39" customWidth="1"/>
    <col min="9223" max="9225" width="16.7109375" style="39" customWidth="1"/>
    <col min="9226" max="9230" width="9.140625" style="39"/>
    <col min="9231" max="9234" width="0" style="39" hidden="1" customWidth="1"/>
    <col min="9235" max="9472" width="9.140625" style="39"/>
    <col min="9473" max="9473" width="0" style="39" hidden="1" customWidth="1"/>
    <col min="9474" max="9474" width="11.7109375" style="39" customWidth="1"/>
    <col min="9475" max="9475" width="14.7109375" style="39" customWidth="1"/>
    <col min="9476" max="9476" width="9.7109375" style="39" customWidth="1"/>
    <col min="9477" max="9477" width="70.7109375" style="39" customWidth="1"/>
    <col min="9478" max="9478" width="11.7109375" style="39" customWidth="1"/>
    <col min="9479" max="9481" width="16.7109375" style="39" customWidth="1"/>
    <col min="9482" max="9486" width="9.140625" style="39"/>
    <col min="9487" max="9490" width="0" style="39" hidden="1" customWidth="1"/>
    <col min="9491" max="9728" width="9.140625" style="39"/>
    <col min="9729" max="9729" width="0" style="39" hidden="1" customWidth="1"/>
    <col min="9730" max="9730" width="11.7109375" style="39" customWidth="1"/>
    <col min="9731" max="9731" width="14.7109375" style="39" customWidth="1"/>
    <col min="9732" max="9732" width="9.7109375" style="39" customWidth="1"/>
    <col min="9733" max="9733" width="70.7109375" style="39" customWidth="1"/>
    <col min="9734" max="9734" width="11.7109375" style="39" customWidth="1"/>
    <col min="9735" max="9737" width="16.7109375" style="39" customWidth="1"/>
    <col min="9738" max="9742" width="9.140625" style="39"/>
    <col min="9743" max="9746" width="0" style="39" hidden="1" customWidth="1"/>
    <col min="9747" max="9984" width="9.140625" style="39"/>
    <col min="9985" max="9985" width="0" style="39" hidden="1" customWidth="1"/>
    <col min="9986" max="9986" width="11.7109375" style="39" customWidth="1"/>
    <col min="9987" max="9987" width="14.7109375" style="39" customWidth="1"/>
    <col min="9988" max="9988" width="9.7109375" style="39" customWidth="1"/>
    <col min="9989" max="9989" width="70.7109375" style="39" customWidth="1"/>
    <col min="9990" max="9990" width="11.7109375" style="39" customWidth="1"/>
    <col min="9991" max="9993" width="16.7109375" style="39" customWidth="1"/>
    <col min="9994" max="9998" width="9.140625" style="39"/>
    <col min="9999" max="10002" width="0" style="39" hidden="1" customWidth="1"/>
    <col min="10003" max="10240" width="9.140625" style="39"/>
    <col min="10241" max="10241" width="0" style="39" hidden="1" customWidth="1"/>
    <col min="10242" max="10242" width="11.7109375" style="39" customWidth="1"/>
    <col min="10243" max="10243" width="14.7109375" style="39" customWidth="1"/>
    <col min="10244" max="10244" width="9.7109375" style="39" customWidth="1"/>
    <col min="10245" max="10245" width="70.7109375" style="39" customWidth="1"/>
    <col min="10246" max="10246" width="11.7109375" style="39" customWidth="1"/>
    <col min="10247" max="10249" width="16.7109375" style="39" customWidth="1"/>
    <col min="10250" max="10254" width="9.140625" style="39"/>
    <col min="10255" max="10258" width="0" style="39" hidden="1" customWidth="1"/>
    <col min="10259" max="10496" width="9.140625" style="39"/>
    <col min="10497" max="10497" width="0" style="39" hidden="1" customWidth="1"/>
    <col min="10498" max="10498" width="11.7109375" style="39" customWidth="1"/>
    <col min="10499" max="10499" width="14.7109375" style="39" customWidth="1"/>
    <col min="10500" max="10500" width="9.7109375" style="39" customWidth="1"/>
    <col min="10501" max="10501" width="70.7109375" style="39" customWidth="1"/>
    <col min="10502" max="10502" width="11.7109375" style="39" customWidth="1"/>
    <col min="10503" max="10505" width="16.7109375" style="39" customWidth="1"/>
    <col min="10506" max="10510" width="9.140625" style="39"/>
    <col min="10511" max="10514" width="0" style="39" hidden="1" customWidth="1"/>
    <col min="10515" max="10752" width="9.140625" style="39"/>
    <col min="10753" max="10753" width="0" style="39" hidden="1" customWidth="1"/>
    <col min="10754" max="10754" width="11.7109375" style="39" customWidth="1"/>
    <col min="10755" max="10755" width="14.7109375" style="39" customWidth="1"/>
    <col min="10756" max="10756" width="9.7109375" style="39" customWidth="1"/>
    <col min="10757" max="10757" width="70.7109375" style="39" customWidth="1"/>
    <col min="10758" max="10758" width="11.7109375" style="39" customWidth="1"/>
    <col min="10759" max="10761" width="16.7109375" style="39" customWidth="1"/>
    <col min="10762" max="10766" width="9.140625" style="39"/>
    <col min="10767" max="10770" width="0" style="39" hidden="1" customWidth="1"/>
    <col min="10771" max="11008" width="9.140625" style="39"/>
    <col min="11009" max="11009" width="0" style="39" hidden="1" customWidth="1"/>
    <col min="11010" max="11010" width="11.7109375" style="39" customWidth="1"/>
    <col min="11011" max="11011" width="14.7109375" style="39" customWidth="1"/>
    <col min="11012" max="11012" width="9.7109375" style="39" customWidth="1"/>
    <col min="11013" max="11013" width="70.7109375" style="39" customWidth="1"/>
    <col min="11014" max="11014" width="11.7109375" style="39" customWidth="1"/>
    <col min="11015" max="11017" width="16.7109375" style="39" customWidth="1"/>
    <col min="11018" max="11022" width="9.140625" style="39"/>
    <col min="11023" max="11026" width="0" style="39" hidden="1" customWidth="1"/>
    <col min="11027" max="11264" width="9.140625" style="39"/>
    <col min="11265" max="11265" width="0" style="39" hidden="1" customWidth="1"/>
    <col min="11266" max="11266" width="11.7109375" style="39" customWidth="1"/>
    <col min="11267" max="11267" width="14.7109375" style="39" customWidth="1"/>
    <col min="11268" max="11268" width="9.7109375" style="39" customWidth="1"/>
    <col min="11269" max="11269" width="70.7109375" style="39" customWidth="1"/>
    <col min="11270" max="11270" width="11.7109375" style="39" customWidth="1"/>
    <col min="11271" max="11273" width="16.7109375" style="39" customWidth="1"/>
    <col min="11274" max="11278" width="9.140625" style="39"/>
    <col min="11279" max="11282" width="0" style="39" hidden="1" customWidth="1"/>
    <col min="11283" max="11520" width="9.140625" style="39"/>
    <col min="11521" max="11521" width="0" style="39" hidden="1" customWidth="1"/>
    <col min="11522" max="11522" width="11.7109375" style="39" customWidth="1"/>
    <col min="11523" max="11523" width="14.7109375" style="39" customWidth="1"/>
    <col min="11524" max="11524" width="9.7109375" style="39" customWidth="1"/>
    <col min="11525" max="11525" width="70.7109375" style="39" customWidth="1"/>
    <col min="11526" max="11526" width="11.7109375" style="39" customWidth="1"/>
    <col min="11527" max="11529" width="16.7109375" style="39" customWidth="1"/>
    <col min="11530" max="11534" width="9.140625" style="39"/>
    <col min="11535" max="11538" width="0" style="39" hidden="1" customWidth="1"/>
    <col min="11539" max="11776" width="9.140625" style="39"/>
    <col min="11777" max="11777" width="0" style="39" hidden="1" customWidth="1"/>
    <col min="11778" max="11778" width="11.7109375" style="39" customWidth="1"/>
    <col min="11779" max="11779" width="14.7109375" style="39" customWidth="1"/>
    <col min="11780" max="11780" width="9.7109375" style="39" customWidth="1"/>
    <col min="11781" max="11781" width="70.7109375" style="39" customWidth="1"/>
    <col min="11782" max="11782" width="11.7109375" style="39" customWidth="1"/>
    <col min="11783" max="11785" width="16.7109375" style="39" customWidth="1"/>
    <col min="11786" max="11790" width="9.140625" style="39"/>
    <col min="11791" max="11794" width="0" style="39" hidden="1" customWidth="1"/>
    <col min="11795" max="12032" width="9.140625" style="39"/>
    <col min="12033" max="12033" width="0" style="39" hidden="1" customWidth="1"/>
    <col min="12034" max="12034" width="11.7109375" style="39" customWidth="1"/>
    <col min="12035" max="12035" width="14.7109375" style="39" customWidth="1"/>
    <col min="12036" max="12036" width="9.7109375" style="39" customWidth="1"/>
    <col min="12037" max="12037" width="70.7109375" style="39" customWidth="1"/>
    <col min="12038" max="12038" width="11.7109375" style="39" customWidth="1"/>
    <col min="12039" max="12041" width="16.7109375" style="39" customWidth="1"/>
    <col min="12042" max="12046" width="9.140625" style="39"/>
    <col min="12047" max="12050" width="0" style="39" hidden="1" customWidth="1"/>
    <col min="12051" max="12288" width="9.140625" style="39"/>
    <col min="12289" max="12289" width="0" style="39" hidden="1" customWidth="1"/>
    <col min="12290" max="12290" width="11.7109375" style="39" customWidth="1"/>
    <col min="12291" max="12291" width="14.7109375" style="39" customWidth="1"/>
    <col min="12292" max="12292" width="9.7109375" style="39" customWidth="1"/>
    <col min="12293" max="12293" width="70.7109375" style="39" customWidth="1"/>
    <col min="12294" max="12294" width="11.7109375" style="39" customWidth="1"/>
    <col min="12295" max="12297" width="16.7109375" style="39" customWidth="1"/>
    <col min="12298" max="12302" width="9.140625" style="39"/>
    <col min="12303" max="12306" width="0" style="39" hidden="1" customWidth="1"/>
    <col min="12307" max="12544" width="9.140625" style="39"/>
    <col min="12545" max="12545" width="0" style="39" hidden="1" customWidth="1"/>
    <col min="12546" max="12546" width="11.7109375" style="39" customWidth="1"/>
    <col min="12547" max="12547" width="14.7109375" style="39" customWidth="1"/>
    <col min="12548" max="12548" width="9.7109375" style="39" customWidth="1"/>
    <col min="12549" max="12549" width="70.7109375" style="39" customWidth="1"/>
    <col min="12550" max="12550" width="11.7109375" style="39" customWidth="1"/>
    <col min="12551" max="12553" width="16.7109375" style="39" customWidth="1"/>
    <col min="12554" max="12558" width="9.140625" style="39"/>
    <col min="12559" max="12562" width="0" style="39" hidden="1" customWidth="1"/>
    <col min="12563" max="12800" width="9.140625" style="39"/>
    <col min="12801" max="12801" width="0" style="39" hidden="1" customWidth="1"/>
    <col min="12802" max="12802" width="11.7109375" style="39" customWidth="1"/>
    <col min="12803" max="12803" width="14.7109375" style="39" customWidth="1"/>
    <col min="12804" max="12804" width="9.7109375" style="39" customWidth="1"/>
    <col min="12805" max="12805" width="70.7109375" style="39" customWidth="1"/>
    <col min="12806" max="12806" width="11.7109375" style="39" customWidth="1"/>
    <col min="12807" max="12809" width="16.7109375" style="39" customWidth="1"/>
    <col min="12810" max="12814" width="9.140625" style="39"/>
    <col min="12815" max="12818" width="0" style="39" hidden="1" customWidth="1"/>
    <col min="12819" max="13056" width="9.140625" style="39"/>
    <col min="13057" max="13057" width="0" style="39" hidden="1" customWidth="1"/>
    <col min="13058" max="13058" width="11.7109375" style="39" customWidth="1"/>
    <col min="13059" max="13059" width="14.7109375" style="39" customWidth="1"/>
    <col min="13060" max="13060" width="9.7109375" style="39" customWidth="1"/>
    <col min="13061" max="13061" width="70.7109375" style="39" customWidth="1"/>
    <col min="13062" max="13062" width="11.7109375" style="39" customWidth="1"/>
    <col min="13063" max="13065" width="16.7109375" style="39" customWidth="1"/>
    <col min="13066" max="13070" width="9.140625" style="39"/>
    <col min="13071" max="13074" width="0" style="39" hidden="1" customWidth="1"/>
    <col min="13075" max="13312" width="9.140625" style="39"/>
    <col min="13313" max="13313" width="0" style="39" hidden="1" customWidth="1"/>
    <col min="13314" max="13314" width="11.7109375" style="39" customWidth="1"/>
    <col min="13315" max="13315" width="14.7109375" style="39" customWidth="1"/>
    <col min="13316" max="13316" width="9.7109375" style="39" customWidth="1"/>
    <col min="13317" max="13317" width="70.7109375" style="39" customWidth="1"/>
    <col min="13318" max="13318" width="11.7109375" style="39" customWidth="1"/>
    <col min="13319" max="13321" width="16.7109375" style="39" customWidth="1"/>
    <col min="13322" max="13326" width="9.140625" style="39"/>
    <col min="13327" max="13330" width="0" style="39" hidden="1" customWidth="1"/>
    <col min="13331" max="13568" width="9.140625" style="39"/>
    <col min="13569" max="13569" width="0" style="39" hidden="1" customWidth="1"/>
    <col min="13570" max="13570" width="11.7109375" style="39" customWidth="1"/>
    <col min="13571" max="13571" width="14.7109375" style="39" customWidth="1"/>
    <col min="13572" max="13572" width="9.7109375" style="39" customWidth="1"/>
    <col min="13573" max="13573" width="70.7109375" style="39" customWidth="1"/>
    <col min="13574" max="13574" width="11.7109375" style="39" customWidth="1"/>
    <col min="13575" max="13577" width="16.7109375" style="39" customWidth="1"/>
    <col min="13578" max="13582" width="9.140625" style="39"/>
    <col min="13583" max="13586" width="0" style="39" hidden="1" customWidth="1"/>
    <col min="13587" max="13824" width="9.140625" style="39"/>
    <col min="13825" max="13825" width="0" style="39" hidden="1" customWidth="1"/>
    <col min="13826" max="13826" width="11.7109375" style="39" customWidth="1"/>
    <col min="13827" max="13827" width="14.7109375" style="39" customWidth="1"/>
    <col min="13828" max="13828" width="9.7109375" style="39" customWidth="1"/>
    <col min="13829" max="13829" width="70.7109375" style="39" customWidth="1"/>
    <col min="13830" max="13830" width="11.7109375" style="39" customWidth="1"/>
    <col min="13831" max="13833" width="16.7109375" style="39" customWidth="1"/>
    <col min="13834" max="13838" width="9.140625" style="39"/>
    <col min="13839" max="13842" width="0" style="39" hidden="1" customWidth="1"/>
    <col min="13843" max="14080" width="9.140625" style="39"/>
    <col min="14081" max="14081" width="0" style="39" hidden="1" customWidth="1"/>
    <col min="14082" max="14082" width="11.7109375" style="39" customWidth="1"/>
    <col min="14083" max="14083" width="14.7109375" style="39" customWidth="1"/>
    <col min="14084" max="14084" width="9.7109375" style="39" customWidth="1"/>
    <col min="14085" max="14085" width="70.7109375" style="39" customWidth="1"/>
    <col min="14086" max="14086" width="11.7109375" style="39" customWidth="1"/>
    <col min="14087" max="14089" width="16.7109375" style="39" customWidth="1"/>
    <col min="14090" max="14094" width="9.140625" style="39"/>
    <col min="14095" max="14098" width="0" style="39" hidden="1" customWidth="1"/>
    <col min="14099" max="14336" width="9.140625" style="39"/>
    <col min="14337" max="14337" width="0" style="39" hidden="1" customWidth="1"/>
    <col min="14338" max="14338" width="11.7109375" style="39" customWidth="1"/>
    <col min="14339" max="14339" width="14.7109375" style="39" customWidth="1"/>
    <col min="14340" max="14340" width="9.7109375" style="39" customWidth="1"/>
    <col min="14341" max="14341" width="70.7109375" style="39" customWidth="1"/>
    <col min="14342" max="14342" width="11.7109375" style="39" customWidth="1"/>
    <col min="14343" max="14345" width="16.7109375" style="39" customWidth="1"/>
    <col min="14346" max="14350" width="9.140625" style="39"/>
    <col min="14351" max="14354" width="0" style="39" hidden="1" customWidth="1"/>
    <col min="14355" max="14592" width="9.140625" style="39"/>
    <col min="14593" max="14593" width="0" style="39" hidden="1" customWidth="1"/>
    <col min="14594" max="14594" width="11.7109375" style="39" customWidth="1"/>
    <col min="14595" max="14595" width="14.7109375" style="39" customWidth="1"/>
    <col min="14596" max="14596" width="9.7109375" style="39" customWidth="1"/>
    <col min="14597" max="14597" width="70.7109375" style="39" customWidth="1"/>
    <col min="14598" max="14598" width="11.7109375" style="39" customWidth="1"/>
    <col min="14599" max="14601" width="16.7109375" style="39" customWidth="1"/>
    <col min="14602" max="14606" width="9.140625" style="39"/>
    <col min="14607" max="14610" width="0" style="39" hidden="1" customWidth="1"/>
    <col min="14611" max="14848" width="9.140625" style="39"/>
    <col min="14849" max="14849" width="0" style="39" hidden="1" customWidth="1"/>
    <col min="14850" max="14850" width="11.7109375" style="39" customWidth="1"/>
    <col min="14851" max="14851" width="14.7109375" style="39" customWidth="1"/>
    <col min="14852" max="14852" width="9.7109375" style="39" customWidth="1"/>
    <col min="14853" max="14853" width="70.7109375" style="39" customWidth="1"/>
    <col min="14854" max="14854" width="11.7109375" style="39" customWidth="1"/>
    <col min="14855" max="14857" width="16.7109375" style="39" customWidth="1"/>
    <col min="14858" max="14862" width="9.140625" style="39"/>
    <col min="14863" max="14866" width="0" style="39" hidden="1" customWidth="1"/>
    <col min="14867" max="15104" width="9.140625" style="39"/>
    <col min="15105" max="15105" width="0" style="39" hidden="1" customWidth="1"/>
    <col min="15106" max="15106" width="11.7109375" style="39" customWidth="1"/>
    <col min="15107" max="15107" width="14.7109375" style="39" customWidth="1"/>
    <col min="15108" max="15108" width="9.7109375" style="39" customWidth="1"/>
    <col min="15109" max="15109" width="70.7109375" style="39" customWidth="1"/>
    <col min="15110" max="15110" width="11.7109375" style="39" customWidth="1"/>
    <col min="15111" max="15113" width="16.7109375" style="39" customWidth="1"/>
    <col min="15114" max="15118" width="9.140625" style="39"/>
    <col min="15119" max="15122" width="0" style="39" hidden="1" customWidth="1"/>
    <col min="15123" max="15360" width="9.140625" style="39"/>
    <col min="15361" max="15361" width="0" style="39" hidden="1" customWidth="1"/>
    <col min="15362" max="15362" width="11.7109375" style="39" customWidth="1"/>
    <col min="15363" max="15363" width="14.7109375" style="39" customWidth="1"/>
    <col min="15364" max="15364" width="9.7109375" style="39" customWidth="1"/>
    <col min="15365" max="15365" width="70.7109375" style="39" customWidth="1"/>
    <col min="15366" max="15366" width="11.7109375" style="39" customWidth="1"/>
    <col min="15367" max="15369" width="16.7109375" style="39" customWidth="1"/>
    <col min="15370" max="15374" width="9.140625" style="39"/>
    <col min="15375" max="15378" width="0" style="39" hidden="1" customWidth="1"/>
    <col min="15379" max="15616" width="9.140625" style="39"/>
    <col min="15617" max="15617" width="0" style="39" hidden="1" customWidth="1"/>
    <col min="15618" max="15618" width="11.7109375" style="39" customWidth="1"/>
    <col min="15619" max="15619" width="14.7109375" style="39" customWidth="1"/>
    <col min="15620" max="15620" width="9.7109375" style="39" customWidth="1"/>
    <col min="15621" max="15621" width="70.7109375" style="39" customWidth="1"/>
    <col min="15622" max="15622" width="11.7109375" style="39" customWidth="1"/>
    <col min="15623" max="15625" width="16.7109375" style="39" customWidth="1"/>
    <col min="15626" max="15630" width="9.140625" style="39"/>
    <col min="15631" max="15634" width="0" style="39" hidden="1" customWidth="1"/>
    <col min="15635" max="15872" width="9.140625" style="39"/>
    <col min="15873" max="15873" width="0" style="39" hidden="1" customWidth="1"/>
    <col min="15874" max="15874" width="11.7109375" style="39" customWidth="1"/>
    <col min="15875" max="15875" width="14.7109375" style="39" customWidth="1"/>
    <col min="15876" max="15876" width="9.7109375" style="39" customWidth="1"/>
    <col min="15877" max="15877" width="70.7109375" style="39" customWidth="1"/>
    <col min="15878" max="15878" width="11.7109375" style="39" customWidth="1"/>
    <col min="15879" max="15881" width="16.7109375" style="39" customWidth="1"/>
    <col min="15882" max="15886" width="9.140625" style="39"/>
    <col min="15887" max="15890" width="0" style="39" hidden="1" customWidth="1"/>
    <col min="15891" max="16128" width="9.140625" style="39"/>
    <col min="16129" max="16129" width="0" style="39" hidden="1" customWidth="1"/>
    <col min="16130" max="16130" width="11.7109375" style="39" customWidth="1"/>
    <col min="16131" max="16131" width="14.7109375" style="39" customWidth="1"/>
    <col min="16132" max="16132" width="9.7109375" style="39" customWidth="1"/>
    <col min="16133" max="16133" width="70.7109375" style="39" customWidth="1"/>
    <col min="16134" max="16134" width="11.7109375" style="39" customWidth="1"/>
    <col min="16135" max="16137" width="16.7109375" style="39" customWidth="1"/>
    <col min="16138" max="16142" width="9.140625" style="39"/>
    <col min="16143" max="16146" width="0" style="39" hidden="1" customWidth="1"/>
    <col min="16147" max="16384" width="9.140625" style="39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s="39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 s="39">
        <f>0+O8+O21+O110+O135+O144+O169+O198+O211+O216+O229+O262</f>
        <v>0</v>
      </c>
      <c r="P2" s="39" t="s">
        <v>2</v>
      </c>
    </row>
    <row r="3" spans="1:18" ht="15" customHeight="1" x14ac:dyDescent="0.2">
      <c r="A3" t="s">
        <v>4</v>
      </c>
      <c r="B3" s="4" t="s">
        <v>5</v>
      </c>
      <c r="C3" s="66" t="s">
        <v>6</v>
      </c>
      <c r="D3" s="67"/>
      <c r="E3" s="5" t="s">
        <v>7</v>
      </c>
      <c r="F3" s="1"/>
      <c r="G3" s="6"/>
      <c r="H3" s="7" t="s">
        <v>8</v>
      </c>
      <c r="I3" s="8">
        <f>0+I8+I21+I110+I135+I144+I169+I198+I211+I216+I229+I262</f>
        <v>0</v>
      </c>
      <c r="O3" s="39" t="s">
        <v>9</v>
      </c>
      <c r="P3" s="39" t="s">
        <v>10</v>
      </c>
    </row>
    <row r="4" spans="1:18" ht="15" customHeight="1" x14ac:dyDescent="0.2">
      <c r="A4" t="s">
        <v>11</v>
      </c>
      <c r="B4" s="9" t="s">
        <v>12</v>
      </c>
      <c r="C4" s="68" t="s">
        <v>8</v>
      </c>
      <c r="D4" s="69"/>
      <c r="E4" s="10" t="s">
        <v>13</v>
      </c>
      <c r="F4" s="3"/>
      <c r="G4" s="3"/>
      <c r="H4" s="11"/>
      <c r="I4" s="11"/>
      <c r="O4" s="39" t="s">
        <v>14</v>
      </c>
      <c r="P4" s="39" t="s">
        <v>10</v>
      </c>
    </row>
    <row r="5" spans="1:18" ht="12.75" customHeight="1" x14ac:dyDescent="0.2">
      <c r="A5" s="65" t="s">
        <v>15</v>
      </c>
      <c r="B5" s="65" t="s">
        <v>16</v>
      </c>
      <c r="C5" s="65" t="s">
        <v>17</v>
      </c>
      <c r="D5" s="65" t="s">
        <v>18</v>
      </c>
      <c r="E5" s="65" t="s">
        <v>19</v>
      </c>
      <c r="F5" s="65" t="s">
        <v>20</v>
      </c>
      <c r="G5" s="65" t="s">
        <v>21</v>
      </c>
      <c r="H5" s="65" t="s">
        <v>22</v>
      </c>
      <c r="I5" s="65"/>
      <c r="O5" s="39" t="s">
        <v>23</v>
      </c>
      <c r="P5" s="39" t="s">
        <v>10</v>
      </c>
    </row>
    <row r="6" spans="1:18" ht="12.75" customHeight="1" x14ac:dyDescent="0.2">
      <c r="A6" s="65"/>
      <c r="B6" s="65"/>
      <c r="C6" s="65"/>
      <c r="D6" s="65"/>
      <c r="E6" s="65"/>
      <c r="F6" s="65"/>
      <c r="G6" s="65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 s="39">
        <f>0+R8</f>
        <v>0</v>
      </c>
      <c r="Q8" s="39">
        <f>0+I9+I13+I17</f>
        <v>0</v>
      </c>
      <c r="R8" s="39">
        <f>0+O9+O13+O17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4422.3</v>
      </c>
      <c r="H9" s="21">
        <v>0</v>
      </c>
      <c r="I9" s="21">
        <f>ROUND(ROUND(H9,2)*ROUND(G9,3),2)</f>
        <v>0</v>
      </c>
      <c r="O9" s="39">
        <f>(I9*21)/100</f>
        <v>0</v>
      </c>
      <c r="P9" s="39" t="s">
        <v>10</v>
      </c>
    </row>
    <row r="10" spans="1:18" x14ac:dyDescent="0.2">
      <c r="A10" s="22" t="s">
        <v>40</v>
      </c>
      <c r="E10" s="23" t="s">
        <v>41</v>
      </c>
    </row>
    <row r="11" spans="1:18" ht="51" x14ac:dyDescent="0.2">
      <c r="A11" s="24" t="s">
        <v>42</v>
      </c>
      <c r="E11" s="25" t="s">
        <v>43</v>
      </c>
    </row>
    <row r="12" spans="1:18" ht="140.25" x14ac:dyDescent="0.2">
      <c r="A12" t="s">
        <v>44</v>
      </c>
      <c r="E12" s="23" t="s">
        <v>45</v>
      </c>
    </row>
    <row r="13" spans="1:18" ht="38.25" x14ac:dyDescent="0.2">
      <c r="A13" s="16" t="s">
        <v>35</v>
      </c>
      <c r="B13" s="17" t="s">
        <v>10</v>
      </c>
      <c r="C13" s="17" t="s">
        <v>46</v>
      </c>
      <c r="D13" s="16" t="s">
        <v>37</v>
      </c>
      <c r="E13" s="18" t="s">
        <v>47</v>
      </c>
      <c r="F13" s="19" t="s">
        <v>39</v>
      </c>
      <c r="G13" s="20">
        <v>60673.277000000002</v>
      </c>
      <c r="H13" s="21">
        <v>0</v>
      </c>
      <c r="I13" s="21">
        <f>ROUND(ROUND(H13,2)*ROUND(G13,3),2)</f>
        <v>0</v>
      </c>
      <c r="O13" s="39">
        <f>(I13*21)/100</f>
        <v>0</v>
      </c>
      <c r="P13" s="39" t="s">
        <v>10</v>
      </c>
    </row>
    <row r="14" spans="1:18" ht="51" x14ac:dyDescent="0.2">
      <c r="A14" s="22" t="s">
        <v>40</v>
      </c>
      <c r="E14" s="23" t="s">
        <v>48</v>
      </c>
    </row>
    <row r="15" spans="1:18" ht="76.5" x14ac:dyDescent="0.2">
      <c r="A15" s="24" t="s">
        <v>42</v>
      </c>
      <c r="E15" s="25" t="s">
        <v>49</v>
      </c>
    </row>
    <row r="16" spans="1:18" ht="127.5" x14ac:dyDescent="0.2">
      <c r="A16" t="s">
        <v>44</v>
      </c>
      <c r="E16" s="23" t="s">
        <v>50</v>
      </c>
    </row>
    <row r="17" spans="1:18" ht="25.5" x14ac:dyDescent="0.2">
      <c r="A17" s="16" t="s">
        <v>35</v>
      </c>
      <c r="B17" s="17" t="s">
        <v>2</v>
      </c>
      <c r="C17" s="17" t="s">
        <v>51</v>
      </c>
      <c r="D17" s="16" t="s">
        <v>37</v>
      </c>
      <c r="E17" s="18" t="s">
        <v>52</v>
      </c>
      <c r="F17" s="19" t="s">
        <v>39</v>
      </c>
      <c r="G17" s="20">
        <v>1555.7249999999999</v>
      </c>
      <c r="H17" s="21">
        <v>0</v>
      </c>
      <c r="I17" s="21">
        <f>ROUND(ROUND(H17,2)*ROUND(G17,3),2)</f>
        <v>0</v>
      </c>
      <c r="O17" s="39">
        <f>(I17*21)/100</f>
        <v>0</v>
      </c>
      <c r="P17" s="39" t="s">
        <v>10</v>
      </c>
    </row>
    <row r="18" spans="1:18" x14ac:dyDescent="0.2">
      <c r="A18" s="22" t="s">
        <v>40</v>
      </c>
      <c r="E18" s="23" t="s">
        <v>53</v>
      </c>
    </row>
    <row r="19" spans="1:18" ht="76.5" x14ac:dyDescent="0.2">
      <c r="A19" s="24" t="s">
        <v>42</v>
      </c>
      <c r="E19" s="25" t="s">
        <v>54</v>
      </c>
    </row>
    <row r="20" spans="1:18" ht="127.5" x14ac:dyDescent="0.2">
      <c r="A20" t="s">
        <v>44</v>
      </c>
      <c r="E20" s="23" t="s">
        <v>50</v>
      </c>
    </row>
    <row r="21" spans="1:18" ht="12.75" customHeight="1" x14ac:dyDescent="0.2">
      <c r="A21" s="3" t="s">
        <v>33</v>
      </c>
      <c r="B21" s="3"/>
      <c r="C21" s="26" t="s">
        <v>27</v>
      </c>
      <c r="D21" s="3"/>
      <c r="E21" s="14" t="s">
        <v>55</v>
      </c>
      <c r="F21" s="3"/>
      <c r="G21" s="3"/>
      <c r="H21" s="3"/>
      <c r="I21" s="27">
        <f>0+Q21</f>
        <v>0</v>
      </c>
      <c r="O21" s="39">
        <f>0+R21</f>
        <v>0</v>
      </c>
      <c r="Q21" s="39">
        <f>0+I22+I26+I30+I34+I38+I42+I46+I50+I54+I58+I62+I66+I70+I74+I78+I82+I86+I90+I94+I98+I102+I106</f>
        <v>0</v>
      </c>
      <c r="R21" s="39">
        <f>0+O22+O26+O30+O34+O38+O42+O46+O50+O54+O58+O62+O66+O70+O74+O78+O82+O86+O90+O94+O98+O102+O106</f>
        <v>0</v>
      </c>
    </row>
    <row r="22" spans="1:18" x14ac:dyDescent="0.2">
      <c r="A22" s="16" t="s">
        <v>35</v>
      </c>
      <c r="B22" s="17" t="s">
        <v>28</v>
      </c>
      <c r="C22" s="17" t="s">
        <v>56</v>
      </c>
      <c r="D22" s="16" t="s">
        <v>37</v>
      </c>
      <c r="E22" s="18" t="s">
        <v>57</v>
      </c>
      <c r="F22" s="19" t="s">
        <v>58</v>
      </c>
      <c r="G22" s="20">
        <v>5000</v>
      </c>
      <c r="H22" s="21">
        <v>0</v>
      </c>
      <c r="I22" s="21">
        <f>ROUND(ROUND(H22,2)*ROUND(G22,3),2)</f>
        <v>0</v>
      </c>
      <c r="O22" s="39">
        <f>(I22*21)/100</f>
        <v>0</v>
      </c>
      <c r="P22" s="39" t="s">
        <v>10</v>
      </c>
    </row>
    <row r="23" spans="1:18" x14ac:dyDescent="0.2">
      <c r="A23" s="22" t="s">
        <v>40</v>
      </c>
      <c r="E23" s="23" t="s">
        <v>59</v>
      </c>
    </row>
    <row r="24" spans="1:18" ht="51" x14ac:dyDescent="0.2">
      <c r="A24" s="24" t="s">
        <v>42</v>
      </c>
      <c r="E24" s="25" t="s">
        <v>60</v>
      </c>
    </row>
    <row r="25" spans="1:18" ht="38.25" x14ac:dyDescent="0.2">
      <c r="A25" t="s">
        <v>44</v>
      </c>
      <c r="E25" s="23" t="s">
        <v>61</v>
      </c>
    </row>
    <row r="26" spans="1:18" x14ac:dyDescent="0.2">
      <c r="A26" s="16" t="s">
        <v>35</v>
      </c>
      <c r="B26" s="17" t="s">
        <v>29</v>
      </c>
      <c r="C26" s="17" t="s">
        <v>62</v>
      </c>
      <c r="D26" s="16" t="s">
        <v>37</v>
      </c>
      <c r="E26" s="18" t="s">
        <v>63</v>
      </c>
      <c r="F26" s="19" t="s">
        <v>64</v>
      </c>
      <c r="G26" s="20">
        <v>5000</v>
      </c>
      <c r="H26" s="21">
        <v>0</v>
      </c>
      <c r="I26" s="21">
        <f>ROUND(ROUND(H26,2)*ROUND(G26,3),2)</f>
        <v>0</v>
      </c>
      <c r="O26" s="39">
        <f>(I26*21)/100</f>
        <v>0</v>
      </c>
      <c r="P26" s="39" t="s">
        <v>10</v>
      </c>
    </row>
    <row r="27" spans="1:18" x14ac:dyDescent="0.2">
      <c r="A27" s="22" t="s">
        <v>40</v>
      </c>
      <c r="E27" s="23" t="s">
        <v>65</v>
      </c>
    </row>
    <row r="28" spans="1:18" ht="51" x14ac:dyDescent="0.2">
      <c r="A28" s="24" t="s">
        <v>42</v>
      </c>
      <c r="E28" s="25" t="s">
        <v>66</v>
      </c>
    </row>
    <row r="29" spans="1:18" ht="369.75" x14ac:dyDescent="0.2">
      <c r="A29" t="s">
        <v>44</v>
      </c>
      <c r="E29" s="23" t="s">
        <v>67</v>
      </c>
    </row>
    <row r="30" spans="1:18" x14ac:dyDescent="0.2">
      <c r="A30" s="16" t="s">
        <v>35</v>
      </c>
      <c r="B30" s="17" t="s">
        <v>30</v>
      </c>
      <c r="C30" s="17" t="s">
        <v>68</v>
      </c>
      <c r="D30" s="16" t="s">
        <v>37</v>
      </c>
      <c r="E30" s="18" t="s">
        <v>69</v>
      </c>
      <c r="F30" s="19" t="s">
        <v>64</v>
      </c>
      <c r="G30" s="20">
        <v>17250.998</v>
      </c>
      <c r="H30" s="21">
        <v>0</v>
      </c>
      <c r="I30" s="21">
        <f>ROUND(ROUND(H30,2)*ROUND(G30,3),2)</f>
        <v>0</v>
      </c>
      <c r="O30" s="39">
        <f>(I30*21)/100</f>
        <v>0</v>
      </c>
      <c r="P30" s="39" t="s">
        <v>10</v>
      </c>
    </row>
    <row r="31" spans="1:18" ht="38.25" x14ac:dyDescent="0.2">
      <c r="A31" s="22" t="s">
        <v>40</v>
      </c>
      <c r="E31" s="23" t="s">
        <v>70</v>
      </c>
    </row>
    <row r="32" spans="1:18" ht="51" x14ac:dyDescent="0.2">
      <c r="A32" s="24" t="s">
        <v>42</v>
      </c>
      <c r="E32" s="25" t="s">
        <v>71</v>
      </c>
    </row>
    <row r="33" spans="1:16" ht="369.75" x14ac:dyDescent="0.2">
      <c r="A33" t="s">
        <v>44</v>
      </c>
      <c r="E33" s="23" t="s">
        <v>67</v>
      </c>
    </row>
    <row r="34" spans="1:16" x14ac:dyDescent="0.2">
      <c r="A34" s="16" t="s">
        <v>35</v>
      </c>
      <c r="B34" s="17" t="s">
        <v>72</v>
      </c>
      <c r="C34" s="17" t="s">
        <v>73</v>
      </c>
      <c r="D34" s="16" t="s">
        <v>37</v>
      </c>
      <c r="E34" s="18" t="s">
        <v>74</v>
      </c>
      <c r="F34" s="19" t="s">
        <v>64</v>
      </c>
      <c r="G34" s="20">
        <v>7758.6660000000002</v>
      </c>
      <c r="H34" s="21">
        <v>0</v>
      </c>
      <c r="I34" s="21">
        <f>ROUND(ROUND(H34,2)*ROUND(G34,3),2)</f>
        <v>0</v>
      </c>
      <c r="O34" s="39">
        <f>(I34*21)/100</f>
        <v>0</v>
      </c>
      <c r="P34" s="39" t="s">
        <v>10</v>
      </c>
    </row>
    <row r="35" spans="1:16" x14ac:dyDescent="0.2">
      <c r="A35" s="22" t="s">
        <v>40</v>
      </c>
      <c r="E35" s="23" t="s">
        <v>75</v>
      </c>
    </row>
    <row r="36" spans="1:16" ht="51" x14ac:dyDescent="0.2">
      <c r="A36" s="24" t="s">
        <v>42</v>
      </c>
      <c r="E36" s="25" t="s">
        <v>76</v>
      </c>
    </row>
    <row r="37" spans="1:16" ht="369.75" x14ac:dyDescent="0.2">
      <c r="A37" t="s">
        <v>44</v>
      </c>
      <c r="E37" s="23" t="s">
        <v>77</v>
      </c>
    </row>
    <row r="38" spans="1:16" x14ac:dyDescent="0.2">
      <c r="A38" s="16" t="s">
        <v>35</v>
      </c>
      <c r="B38" s="17" t="s">
        <v>78</v>
      </c>
      <c r="C38" s="17" t="s">
        <v>79</v>
      </c>
      <c r="D38" s="16" t="s">
        <v>37</v>
      </c>
      <c r="E38" s="18" t="s">
        <v>80</v>
      </c>
      <c r="F38" s="19" t="s">
        <v>64</v>
      </c>
      <c r="G38" s="20">
        <v>862.07399999999996</v>
      </c>
      <c r="H38" s="21">
        <v>0</v>
      </c>
      <c r="I38" s="21">
        <f>ROUND(ROUND(H38,2)*ROUND(G38,3),2)</f>
        <v>0</v>
      </c>
      <c r="O38" s="39">
        <f>(I38*21)/100</f>
        <v>0</v>
      </c>
      <c r="P38" s="39" t="s">
        <v>10</v>
      </c>
    </row>
    <row r="39" spans="1:16" x14ac:dyDescent="0.2">
      <c r="A39" s="22" t="s">
        <v>40</v>
      </c>
      <c r="E39" s="23" t="s">
        <v>81</v>
      </c>
    </row>
    <row r="40" spans="1:16" ht="51" x14ac:dyDescent="0.2">
      <c r="A40" s="24" t="s">
        <v>42</v>
      </c>
      <c r="E40" s="25" t="s">
        <v>82</v>
      </c>
    </row>
    <row r="41" spans="1:16" ht="369.75" x14ac:dyDescent="0.2">
      <c r="A41" t="s">
        <v>44</v>
      </c>
      <c r="E41" s="23" t="s">
        <v>77</v>
      </c>
    </row>
    <row r="42" spans="1:16" x14ac:dyDescent="0.2">
      <c r="A42" s="16" t="s">
        <v>35</v>
      </c>
      <c r="B42" s="17" t="s">
        <v>31</v>
      </c>
      <c r="C42" s="17" t="s">
        <v>83</v>
      </c>
      <c r="D42" s="16" t="s">
        <v>37</v>
      </c>
      <c r="E42" s="18" t="s">
        <v>84</v>
      </c>
      <c r="F42" s="19" t="s">
        <v>85</v>
      </c>
      <c r="G42" s="20">
        <v>405</v>
      </c>
      <c r="H42" s="21">
        <v>0</v>
      </c>
      <c r="I42" s="21">
        <f>ROUND(ROUND(H42,2)*ROUND(G42,3),2)</f>
        <v>0</v>
      </c>
      <c r="O42" s="39">
        <f>(I42*21)/100</f>
        <v>0</v>
      </c>
      <c r="P42" s="39" t="s">
        <v>10</v>
      </c>
    </row>
    <row r="43" spans="1:16" x14ac:dyDescent="0.2">
      <c r="A43" s="22" t="s">
        <v>40</v>
      </c>
      <c r="E43" s="23" t="s">
        <v>86</v>
      </c>
    </row>
    <row r="44" spans="1:16" ht="51" x14ac:dyDescent="0.2">
      <c r="A44" s="24" t="s">
        <v>42</v>
      </c>
      <c r="E44" s="25" t="s">
        <v>87</v>
      </c>
    </row>
    <row r="45" spans="1:16" ht="25.5" x14ac:dyDescent="0.2">
      <c r="A45" t="s">
        <v>44</v>
      </c>
      <c r="E45" s="23" t="s">
        <v>88</v>
      </c>
    </row>
    <row r="46" spans="1:16" x14ac:dyDescent="0.2">
      <c r="A46" s="16" t="s">
        <v>35</v>
      </c>
      <c r="B46" s="17" t="s">
        <v>32</v>
      </c>
      <c r="C46" s="17" t="s">
        <v>89</v>
      </c>
      <c r="D46" s="16" t="s">
        <v>37</v>
      </c>
      <c r="E46" s="18" t="s">
        <v>90</v>
      </c>
      <c r="F46" s="19" t="s">
        <v>85</v>
      </c>
      <c r="G46" s="20">
        <v>200</v>
      </c>
      <c r="H46" s="21">
        <v>0</v>
      </c>
      <c r="I46" s="21">
        <f>ROUND(ROUND(H46,2)*ROUND(G46,3),2)</f>
        <v>0</v>
      </c>
      <c r="O46" s="39">
        <f>(I46*21)/100</f>
        <v>0</v>
      </c>
      <c r="P46" s="39" t="s">
        <v>10</v>
      </c>
    </row>
    <row r="47" spans="1:16" x14ac:dyDescent="0.2">
      <c r="A47" s="22" t="s">
        <v>40</v>
      </c>
      <c r="E47" s="23" t="s">
        <v>91</v>
      </c>
    </row>
    <row r="48" spans="1:16" ht="51" x14ac:dyDescent="0.2">
      <c r="A48" s="24" t="s">
        <v>42</v>
      </c>
      <c r="E48" s="25" t="s">
        <v>92</v>
      </c>
    </row>
    <row r="49" spans="1:16" ht="25.5" x14ac:dyDescent="0.2">
      <c r="A49" t="s">
        <v>44</v>
      </c>
      <c r="E49" s="23" t="s">
        <v>88</v>
      </c>
    </row>
    <row r="50" spans="1:16" x14ac:dyDescent="0.2">
      <c r="A50" s="16" t="s">
        <v>35</v>
      </c>
      <c r="B50" s="17" t="s">
        <v>93</v>
      </c>
      <c r="C50" s="17" t="s">
        <v>94</v>
      </c>
      <c r="D50" s="16" t="s">
        <v>37</v>
      </c>
      <c r="E50" s="18" t="s">
        <v>95</v>
      </c>
      <c r="F50" s="19" t="s">
        <v>64</v>
      </c>
      <c r="G50" s="20">
        <v>190.05799999999999</v>
      </c>
      <c r="H50" s="21">
        <v>0</v>
      </c>
      <c r="I50" s="21">
        <f>ROUND(ROUND(H50,2)*ROUND(G50,3),2)</f>
        <v>0</v>
      </c>
      <c r="O50" s="39">
        <f>(I50*21)/100</f>
        <v>0</v>
      </c>
      <c r="P50" s="39" t="s">
        <v>10</v>
      </c>
    </row>
    <row r="51" spans="1:16" ht="25.5" x14ac:dyDescent="0.2">
      <c r="A51" s="22" t="s">
        <v>40</v>
      </c>
      <c r="E51" s="23" t="s">
        <v>96</v>
      </c>
    </row>
    <row r="52" spans="1:16" ht="89.25" x14ac:dyDescent="0.2">
      <c r="A52" s="24" t="s">
        <v>42</v>
      </c>
      <c r="E52" s="25" t="s">
        <v>97</v>
      </c>
    </row>
    <row r="53" spans="1:16" ht="318.75" x14ac:dyDescent="0.2">
      <c r="A53" t="s">
        <v>44</v>
      </c>
      <c r="E53" s="23" t="s">
        <v>98</v>
      </c>
    </row>
    <row r="54" spans="1:16" x14ac:dyDescent="0.2">
      <c r="A54" s="16" t="s">
        <v>35</v>
      </c>
      <c r="B54" s="17" t="s">
        <v>99</v>
      </c>
      <c r="C54" s="17" t="s">
        <v>100</v>
      </c>
      <c r="D54" s="16" t="s">
        <v>37</v>
      </c>
      <c r="E54" s="18" t="s">
        <v>101</v>
      </c>
      <c r="F54" s="19" t="s">
        <v>64</v>
      </c>
      <c r="G54" s="20">
        <v>120.583</v>
      </c>
      <c r="H54" s="21">
        <v>0</v>
      </c>
      <c r="I54" s="21">
        <f>ROUND(ROUND(H54,2)*ROUND(G54,3),2)</f>
        <v>0</v>
      </c>
      <c r="O54" s="39">
        <f>(I54*21)/100</f>
        <v>0</v>
      </c>
      <c r="P54" s="39" t="s">
        <v>10</v>
      </c>
    </row>
    <row r="55" spans="1:16" ht="25.5" x14ac:dyDescent="0.2">
      <c r="A55" s="22" t="s">
        <v>40</v>
      </c>
      <c r="E55" s="23" t="s">
        <v>102</v>
      </c>
    </row>
    <row r="56" spans="1:16" ht="76.5" x14ac:dyDescent="0.2">
      <c r="A56" s="24" t="s">
        <v>42</v>
      </c>
      <c r="E56" s="25" t="s">
        <v>103</v>
      </c>
    </row>
    <row r="57" spans="1:16" ht="318.75" x14ac:dyDescent="0.2">
      <c r="A57" t="s">
        <v>44</v>
      </c>
      <c r="E57" s="23" t="s">
        <v>98</v>
      </c>
    </row>
    <row r="58" spans="1:16" x14ac:dyDescent="0.2">
      <c r="A58" s="16" t="s">
        <v>35</v>
      </c>
      <c r="B58" s="17" t="s">
        <v>104</v>
      </c>
      <c r="C58" s="17" t="s">
        <v>105</v>
      </c>
      <c r="D58" s="16" t="s">
        <v>37</v>
      </c>
      <c r="E58" s="18" t="s">
        <v>106</v>
      </c>
      <c r="F58" s="19" t="s">
        <v>64</v>
      </c>
      <c r="G58" s="20">
        <v>166.452</v>
      </c>
      <c r="H58" s="21">
        <v>0</v>
      </c>
      <c r="I58" s="21">
        <f>ROUND(ROUND(H58,2)*ROUND(G58,3),2)</f>
        <v>0</v>
      </c>
      <c r="O58" s="39">
        <f>(I58*21)/100</f>
        <v>0</v>
      </c>
      <c r="P58" s="39" t="s">
        <v>10</v>
      </c>
    </row>
    <row r="59" spans="1:16" ht="25.5" x14ac:dyDescent="0.2">
      <c r="A59" s="22" t="s">
        <v>40</v>
      </c>
      <c r="E59" s="23" t="s">
        <v>107</v>
      </c>
    </row>
    <row r="60" spans="1:16" ht="51" x14ac:dyDescent="0.2">
      <c r="A60" s="24" t="s">
        <v>42</v>
      </c>
      <c r="E60" s="25" t="s">
        <v>108</v>
      </c>
    </row>
    <row r="61" spans="1:16" ht="318.75" x14ac:dyDescent="0.2">
      <c r="A61" t="s">
        <v>44</v>
      </c>
      <c r="E61" s="23" t="s">
        <v>109</v>
      </c>
    </row>
    <row r="62" spans="1:16" x14ac:dyDescent="0.2">
      <c r="A62" s="16" t="s">
        <v>35</v>
      </c>
      <c r="B62" s="17" t="s">
        <v>110</v>
      </c>
      <c r="C62" s="17" t="s">
        <v>111</v>
      </c>
      <c r="D62" s="16" t="s">
        <v>37</v>
      </c>
      <c r="E62" s="18" t="s">
        <v>112</v>
      </c>
      <c r="F62" s="19" t="s">
        <v>64</v>
      </c>
      <c r="G62" s="20">
        <v>76.3</v>
      </c>
      <c r="H62" s="21">
        <v>0</v>
      </c>
      <c r="I62" s="21">
        <f>ROUND(ROUND(H62,2)*ROUND(G62,3),2)</f>
        <v>0</v>
      </c>
      <c r="O62" s="39">
        <f>(I62*21)/100</f>
        <v>0</v>
      </c>
      <c r="P62" s="39" t="s">
        <v>10</v>
      </c>
    </row>
    <row r="63" spans="1:16" ht="25.5" x14ac:dyDescent="0.2">
      <c r="A63" s="22" t="s">
        <v>40</v>
      </c>
      <c r="E63" s="23" t="s">
        <v>113</v>
      </c>
    </row>
    <row r="64" spans="1:16" ht="51" x14ac:dyDescent="0.2">
      <c r="A64" s="24" t="s">
        <v>42</v>
      </c>
      <c r="E64" s="25" t="s">
        <v>114</v>
      </c>
    </row>
    <row r="65" spans="1:16" ht="267.75" x14ac:dyDescent="0.2">
      <c r="A65" t="s">
        <v>44</v>
      </c>
      <c r="E65" s="23" t="s">
        <v>115</v>
      </c>
    </row>
    <row r="66" spans="1:16" x14ac:dyDescent="0.2">
      <c r="A66" s="16" t="s">
        <v>35</v>
      </c>
      <c r="B66" s="17" t="s">
        <v>116</v>
      </c>
      <c r="C66" s="17" t="s">
        <v>117</v>
      </c>
      <c r="D66" s="16" t="s">
        <v>37</v>
      </c>
      <c r="E66" s="18" t="s">
        <v>118</v>
      </c>
      <c r="F66" s="19" t="s">
        <v>64</v>
      </c>
      <c r="G66" s="20">
        <v>254.54599999999999</v>
      </c>
      <c r="H66" s="21">
        <v>0</v>
      </c>
      <c r="I66" s="21">
        <f>ROUND(ROUND(H66,2)*ROUND(G66,3),2)</f>
        <v>0</v>
      </c>
      <c r="O66" s="39">
        <f>(I66*21)/100</f>
        <v>0</v>
      </c>
      <c r="P66" s="39" t="s">
        <v>10</v>
      </c>
    </row>
    <row r="67" spans="1:16" x14ac:dyDescent="0.2">
      <c r="A67" s="22" t="s">
        <v>40</v>
      </c>
      <c r="E67" s="23" t="s">
        <v>119</v>
      </c>
    </row>
    <row r="68" spans="1:16" ht="89.25" x14ac:dyDescent="0.2">
      <c r="A68" s="24" t="s">
        <v>42</v>
      </c>
      <c r="E68" s="25" t="s">
        <v>120</v>
      </c>
    </row>
    <row r="69" spans="1:16" ht="229.5" x14ac:dyDescent="0.2">
      <c r="A69" t="s">
        <v>44</v>
      </c>
      <c r="E69" s="23" t="s">
        <v>121</v>
      </c>
    </row>
    <row r="70" spans="1:16" x14ac:dyDescent="0.2">
      <c r="A70" s="16" t="s">
        <v>35</v>
      </c>
      <c r="B70" s="17" t="s">
        <v>122</v>
      </c>
      <c r="C70" s="17" t="s">
        <v>123</v>
      </c>
      <c r="D70" s="16" t="s">
        <v>37</v>
      </c>
      <c r="E70" s="18" t="s">
        <v>124</v>
      </c>
      <c r="F70" s="19" t="s">
        <v>64</v>
      </c>
      <c r="G70" s="20">
        <v>911.15</v>
      </c>
      <c r="H70" s="21">
        <v>0</v>
      </c>
      <c r="I70" s="21">
        <f>ROUND(ROUND(H70,2)*ROUND(G70,3),2)</f>
        <v>0</v>
      </c>
      <c r="O70" s="39">
        <f>(I70*21)/100</f>
        <v>0</v>
      </c>
      <c r="P70" s="39" t="s">
        <v>10</v>
      </c>
    </row>
    <row r="71" spans="1:16" x14ac:dyDescent="0.2">
      <c r="A71" s="22" t="s">
        <v>40</v>
      </c>
      <c r="E71" s="23" t="s">
        <v>125</v>
      </c>
    </row>
    <row r="72" spans="1:16" ht="51" x14ac:dyDescent="0.2">
      <c r="A72" s="24" t="s">
        <v>42</v>
      </c>
      <c r="E72" s="25" t="s">
        <v>126</v>
      </c>
    </row>
    <row r="73" spans="1:16" ht="267.75" x14ac:dyDescent="0.2">
      <c r="A73" t="s">
        <v>44</v>
      </c>
      <c r="E73" s="23" t="s">
        <v>127</v>
      </c>
    </row>
    <row r="74" spans="1:16" x14ac:dyDescent="0.2">
      <c r="A74" s="16" t="s">
        <v>35</v>
      </c>
      <c r="B74" s="17" t="s">
        <v>128</v>
      </c>
      <c r="C74" s="17" t="s">
        <v>129</v>
      </c>
      <c r="D74" s="16" t="s">
        <v>37</v>
      </c>
      <c r="E74" s="18" t="s">
        <v>130</v>
      </c>
      <c r="F74" s="19" t="s">
        <v>64</v>
      </c>
      <c r="G74" s="20">
        <v>229.845</v>
      </c>
      <c r="H74" s="21">
        <v>0</v>
      </c>
      <c r="I74" s="21">
        <f>ROUND(ROUND(H74,2)*ROUND(G74,3),2)</f>
        <v>0</v>
      </c>
      <c r="O74" s="39">
        <f>(I74*21)/100</f>
        <v>0</v>
      </c>
      <c r="P74" s="39" t="s">
        <v>10</v>
      </c>
    </row>
    <row r="75" spans="1:16" x14ac:dyDescent="0.2">
      <c r="A75" s="22" t="s">
        <v>40</v>
      </c>
      <c r="E75" s="23" t="s">
        <v>131</v>
      </c>
    </row>
    <row r="76" spans="1:16" ht="51" x14ac:dyDescent="0.2">
      <c r="A76" s="24" t="s">
        <v>42</v>
      </c>
      <c r="E76" s="25" t="s">
        <v>132</v>
      </c>
    </row>
    <row r="77" spans="1:16" ht="280.5" x14ac:dyDescent="0.2">
      <c r="A77" t="s">
        <v>44</v>
      </c>
      <c r="E77" s="23" t="s">
        <v>133</v>
      </c>
    </row>
    <row r="78" spans="1:16" x14ac:dyDescent="0.2">
      <c r="A78" s="16" t="s">
        <v>35</v>
      </c>
      <c r="B78" s="17" t="s">
        <v>134</v>
      </c>
      <c r="C78" s="17" t="s">
        <v>135</v>
      </c>
      <c r="D78" s="16" t="s">
        <v>37</v>
      </c>
      <c r="E78" s="18" t="s">
        <v>136</v>
      </c>
      <c r="F78" s="19" t="s">
        <v>137</v>
      </c>
      <c r="G78" s="20">
        <v>41177.059000000001</v>
      </c>
      <c r="H78" s="21">
        <v>0</v>
      </c>
      <c r="I78" s="21">
        <f>ROUND(ROUND(H78,2)*ROUND(G78,3),2)</f>
        <v>0</v>
      </c>
      <c r="O78" s="39">
        <f>(I78*21)/100</f>
        <v>0</v>
      </c>
      <c r="P78" s="39" t="s">
        <v>10</v>
      </c>
    </row>
    <row r="79" spans="1:16" ht="25.5" x14ac:dyDescent="0.2">
      <c r="A79" s="22" t="s">
        <v>40</v>
      </c>
      <c r="E79" s="23" t="s">
        <v>138</v>
      </c>
    </row>
    <row r="80" spans="1:16" ht="51" x14ac:dyDescent="0.2">
      <c r="A80" s="24" t="s">
        <v>42</v>
      </c>
      <c r="E80" s="25" t="s">
        <v>139</v>
      </c>
    </row>
    <row r="81" spans="1:16" ht="25.5" x14ac:dyDescent="0.2">
      <c r="A81" t="s">
        <v>44</v>
      </c>
      <c r="E81" s="23" t="s">
        <v>140</v>
      </c>
    </row>
    <row r="82" spans="1:16" x14ac:dyDescent="0.2">
      <c r="A82" s="16" t="s">
        <v>35</v>
      </c>
      <c r="B82" s="17" t="s">
        <v>141</v>
      </c>
      <c r="C82" s="17" t="s">
        <v>142</v>
      </c>
      <c r="D82" s="16" t="s">
        <v>37</v>
      </c>
      <c r="E82" s="18" t="s">
        <v>143</v>
      </c>
      <c r="F82" s="19" t="s">
        <v>137</v>
      </c>
      <c r="G82" s="20">
        <v>21992.78</v>
      </c>
      <c r="H82" s="21">
        <v>0</v>
      </c>
      <c r="I82" s="21">
        <f>ROUND(ROUND(H82,2)*ROUND(G82,3),2)</f>
        <v>0</v>
      </c>
      <c r="O82" s="39">
        <f>(I82*21)/100</f>
        <v>0</v>
      </c>
      <c r="P82" s="39" t="s">
        <v>10</v>
      </c>
    </row>
    <row r="83" spans="1:16" x14ac:dyDescent="0.2">
      <c r="A83" s="22" t="s">
        <v>40</v>
      </c>
      <c r="E83" s="23" t="s">
        <v>144</v>
      </c>
    </row>
    <row r="84" spans="1:16" ht="51" x14ac:dyDescent="0.2">
      <c r="A84" s="24" t="s">
        <v>42</v>
      </c>
      <c r="E84" s="25" t="s">
        <v>145</v>
      </c>
    </row>
    <row r="85" spans="1:16" ht="25.5" x14ac:dyDescent="0.2">
      <c r="A85" t="s">
        <v>44</v>
      </c>
      <c r="E85" s="23" t="s">
        <v>140</v>
      </c>
    </row>
    <row r="86" spans="1:16" x14ac:dyDescent="0.2">
      <c r="A86" s="16" t="s">
        <v>35</v>
      </c>
      <c r="B86" s="17" t="s">
        <v>146</v>
      </c>
      <c r="C86" s="17" t="s">
        <v>147</v>
      </c>
      <c r="D86" s="16" t="s">
        <v>37</v>
      </c>
      <c r="E86" s="18" t="s">
        <v>148</v>
      </c>
      <c r="F86" s="19" t="s">
        <v>137</v>
      </c>
      <c r="G86" s="20">
        <v>773.4</v>
      </c>
      <c r="H86" s="21">
        <v>0</v>
      </c>
      <c r="I86" s="21">
        <f>ROUND(ROUND(H86,2)*ROUND(G86,3),2)</f>
        <v>0</v>
      </c>
      <c r="O86" s="39">
        <f>(I86*21)/100</f>
        <v>0</v>
      </c>
      <c r="P86" s="39" t="s">
        <v>10</v>
      </c>
    </row>
    <row r="87" spans="1:16" x14ac:dyDescent="0.2">
      <c r="A87" s="22" t="s">
        <v>40</v>
      </c>
      <c r="E87" s="23" t="s">
        <v>149</v>
      </c>
    </row>
    <row r="88" spans="1:16" ht="51" x14ac:dyDescent="0.2">
      <c r="A88" s="24" t="s">
        <v>42</v>
      </c>
      <c r="E88" s="25" t="s">
        <v>150</v>
      </c>
    </row>
    <row r="89" spans="1:16" ht="25.5" x14ac:dyDescent="0.2">
      <c r="A89" t="s">
        <v>44</v>
      </c>
      <c r="E89" s="23" t="s">
        <v>151</v>
      </c>
    </row>
    <row r="90" spans="1:16" x14ac:dyDescent="0.2">
      <c r="A90" s="16" t="s">
        <v>35</v>
      </c>
      <c r="B90" s="17" t="s">
        <v>152</v>
      </c>
      <c r="C90" s="17" t="s">
        <v>153</v>
      </c>
      <c r="D90" s="16" t="s">
        <v>37</v>
      </c>
      <c r="E90" s="18" t="s">
        <v>154</v>
      </c>
      <c r="F90" s="19" t="s">
        <v>137</v>
      </c>
      <c r="G90" s="20">
        <v>773.4</v>
      </c>
      <c r="H90" s="21">
        <v>0</v>
      </c>
      <c r="I90" s="21">
        <f>ROUND(ROUND(H90,2)*ROUND(G90,3),2)</f>
        <v>0</v>
      </c>
      <c r="O90" s="39">
        <f>(I90*21)/100</f>
        <v>0</v>
      </c>
      <c r="P90" s="39" t="s">
        <v>10</v>
      </c>
    </row>
    <row r="91" spans="1:16" ht="25.5" x14ac:dyDescent="0.2">
      <c r="A91" s="22" t="s">
        <v>40</v>
      </c>
      <c r="E91" s="23" t="s">
        <v>155</v>
      </c>
    </row>
    <row r="92" spans="1:16" ht="51" x14ac:dyDescent="0.2">
      <c r="A92" s="24" t="s">
        <v>42</v>
      </c>
      <c r="E92" s="25" t="s">
        <v>150</v>
      </c>
    </row>
    <row r="93" spans="1:16" ht="38.25" x14ac:dyDescent="0.2">
      <c r="A93" t="s">
        <v>44</v>
      </c>
      <c r="E93" s="23" t="s">
        <v>156</v>
      </c>
    </row>
    <row r="94" spans="1:16" x14ac:dyDescent="0.2">
      <c r="A94" s="16" t="s">
        <v>35</v>
      </c>
      <c r="B94" s="17" t="s">
        <v>157</v>
      </c>
      <c r="C94" s="17" t="s">
        <v>158</v>
      </c>
      <c r="D94" s="16" t="s">
        <v>37</v>
      </c>
      <c r="E94" s="18" t="s">
        <v>159</v>
      </c>
      <c r="F94" s="19" t="s">
        <v>64</v>
      </c>
      <c r="G94" s="20">
        <v>2211.15</v>
      </c>
      <c r="H94" s="21">
        <v>0</v>
      </c>
      <c r="I94" s="21">
        <f>ROUND(ROUND(H94,2)*ROUND(G94,3),2)</f>
        <v>0</v>
      </c>
      <c r="O94" s="39">
        <f>(I94*21)/100</f>
        <v>0</v>
      </c>
      <c r="P94" s="39" t="s">
        <v>10</v>
      </c>
    </row>
    <row r="95" spans="1:16" ht="25.5" x14ac:dyDescent="0.2">
      <c r="A95" s="22" t="s">
        <v>40</v>
      </c>
      <c r="E95" s="23" t="s">
        <v>160</v>
      </c>
    </row>
    <row r="96" spans="1:16" ht="51" x14ac:dyDescent="0.2">
      <c r="A96" s="24" t="s">
        <v>42</v>
      </c>
      <c r="E96" s="25" t="s">
        <v>161</v>
      </c>
    </row>
    <row r="97" spans="1:18" ht="76.5" x14ac:dyDescent="0.2">
      <c r="A97" t="s">
        <v>44</v>
      </c>
      <c r="E97" s="23" t="s">
        <v>162</v>
      </c>
    </row>
    <row r="98" spans="1:18" x14ac:dyDescent="0.2">
      <c r="A98" s="16" t="s">
        <v>35</v>
      </c>
      <c r="B98" s="17" t="s">
        <v>163</v>
      </c>
      <c r="C98" s="17" t="s">
        <v>164</v>
      </c>
      <c r="D98" s="16" t="s">
        <v>37</v>
      </c>
      <c r="E98" s="18" t="s">
        <v>165</v>
      </c>
      <c r="F98" s="19" t="s">
        <v>64</v>
      </c>
      <c r="G98" s="56">
        <f>773.4*0.1</f>
        <v>77.34</v>
      </c>
      <c r="H98" s="21">
        <v>0</v>
      </c>
      <c r="I98" s="21">
        <f>ROUND(ROUND(H98,2)*ROUND(G98,3),2)</f>
        <v>0</v>
      </c>
      <c r="O98" s="39">
        <f>(I98*21)/100</f>
        <v>0</v>
      </c>
      <c r="P98" s="39" t="s">
        <v>10</v>
      </c>
    </row>
    <row r="99" spans="1:18" ht="25.5" x14ac:dyDescent="0.2">
      <c r="A99" s="22" t="s">
        <v>40</v>
      </c>
      <c r="E99" s="23" t="s">
        <v>155</v>
      </c>
    </row>
    <row r="100" spans="1:18" ht="51" x14ac:dyDescent="0.2">
      <c r="A100" s="24" t="s">
        <v>42</v>
      </c>
      <c r="E100" s="61" t="s">
        <v>540</v>
      </c>
    </row>
    <row r="101" spans="1:18" ht="51" x14ac:dyDescent="0.2">
      <c r="A101" t="s">
        <v>44</v>
      </c>
      <c r="E101" s="23" t="s">
        <v>166</v>
      </c>
    </row>
    <row r="102" spans="1:18" ht="25.5" x14ac:dyDescent="0.2">
      <c r="A102" s="16" t="s">
        <v>35</v>
      </c>
      <c r="B102" s="17" t="s">
        <v>167</v>
      </c>
      <c r="C102" s="17" t="s">
        <v>164</v>
      </c>
      <c r="D102" s="16" t="s">
        <v>27</v>
      </c>
      <c r="E102" s="18" t="s">
        <v>168</v>
      </c>
      <c r="F102" s="19" t="s">
        <v>137</v>
      </c>
      <c r="G102" s="63">
        <v>773.4</v>
      </c>
      <c r="H102" s="21">
        <v>0</v>
      </c>
      <c r="I102" s="21">
        <f>ROUND(ROUND(H102,2)*ROUND(G102,3),2)</f>
        <v>0</v>
      </c>
      <c r="O102" s="39">
        <f>(I102*21)/100</f>
        <v>0</v>
      </c>
      <c r="P102" s="39" t="s">
        <v>10</v>
      </c>
    </row>
    <row r="103" spans="1:18" ht="25.5" x14ac:dyDescent="0.2">
      <c r="A103" s="22" t="s">
        <v>40</v>
      </c>
      <c r="E103" s="23" t="s">
        <v>155</v>
      </c>
    </row>
    <row r="104" spans="1:18" ht="51" x14ac:dyDescent="0.2">
      <c r="A104" s="24" t="s">
        <v>42</v>
      </c>
      <c r="E104" s="61" t="s">
        <v>150</v>
      </c>
    </row>
    <row r="105" spans="1:18" ht="63.75" x14ac:dyDescent="0.2">
      <c r="A105" t="s">
        <v>44</v>
      </c>
      <c r="E105" s="23" t="s">
        <v>169</v>
      </c>
    </row>
    <row r="106" spans="1:18" x14ac:dyDescent="0.2">
      <c r="A106" s="16" t="s">
        <v>35</v>
      </c>
      <c r="B106" s="17" t="s">
        <v>170</v>
      </c>
      <c r="C106" s="17" t="s">
        <v>171</v>
      </c>
      <c r="D106" s="16" t="s">
        <v>37</v>
      </c>
      <c r="E106" s="18" t="s">
        <v>172</v>
      </c>
      <c r="F106" s="19" t="s">
        <v>64</v>
      </c>
      <c r="G106" s="20">
        <v>171.05199999999999</v>
      </c>
      <c r="H106" s="21">
        <v>0</v>
      </c>
      <c r="I106" s="21">
        <f>ROUND(ROUND(H106,2)*ROUND(G106,3),2)</f>
        <v>0</v>
      </c>
      <c r="O106" s="39">
        <f>(I106*21)/100</f>
        <v>0</v>
      </c>
      <c r="P106" s="39" t="s">
        <v>10</v>
      </c>
    </row>
    <row r="107" spans="1:18" x14ac:dyDescent="0.2">
      <c r="A107" s="22" t="s">
        <v>40</v>
      </c>
      <c r="E107" s="23" t="s">
        <v>173</v>
      </c>
    </row>
    <row r="108" spans="1:18" ht="51" x14ac:dyDescent="0.2">
      <c r="A108" s="24" t="s">
        <v>42</v>
      </c>
      <c r="E108" s="25" t="s">
        <v>174</v>
      </c>
    </row>
    <row r="109" spans="1:18" ht="38.25" x14ac:dyDescent="0.2">
      <c r="A109" t="s">
        <v>44</v>
      </c>
      <c r="E109" s="23" t="s">
        <v>175</v>
      </c>
    </row>
    <row r="110" spans="1:18" ht="12.75" customHeight="1" x14ac:dyDescent="0.2">
      <c r="A110" s="3" t="s">
        <v>33</v>
      </c>
      <c r="B110" s="3"/>
      <c r="C110" s="26" t="s">
        <v>10</v>
      </c>
      <c r="D110" s="3"/>
      <c r="E110" s="14" t="s">
        <v>176</v>
      </c>
      <c r="F110" s="3"/>
      <c r="G110" s="3"/>
      <c r="H110" s="3"/>
      <c r="I110" s="27">
        <f>0+Q110</f>
        <v>0</v>
      </c>
      <c r="O110" s="39">
        <f>0+R110</f>
        <v>0</v>
      </c>
      <c r="Q110" s="64">
        <f>0+I111+I115+I123+I127+I131+I119</f>
        <v>0</v>
      </c>
      <c r="R110" s="39">
        <f>0+O111+O115+O123+O127+O131</f>
        <v>0</v>
      </c>
    </row>
    <row r="111" spans="1:18" x14ac:dyDescent="0.2">
      <c r="A111" s="16" t="s">
        <v>35</v>
      </c>
      <c r="B111" s="17" t="s">
        <v>177</v>
      </c>
      <c r="C111" s="17" t="s">
        <v>178</v>
      </c>
      <c r="D111" s="16" t="s">
        <v>37</v>
      </c>
      <c r="E111" s="18" t="s">
        <v>179</v>
      </c>
      <c r="F111" s="19" t="s">
        <v>137</v>
      </c>
      <c r="G111" s="20">
        <v>72</v>
      </c>
      <c r="H111" s="21">
        <v>0</v>
      </c>
      <c r="I111" s="21">
        <f>ROUND(ROUND(H111,2)*ROUND(G111,3),2)</f>
        <v>0</v>
      </c>
      <c r="O111" s="39">
        <f>(I111*21)/100</f>
        <v>0</v>
      </c>
      <c r="P111" s="39" t="s">
        <v>10</v>
      </c>
    </row>
    <row r="112" spans="1:18" ht="38.25" x14ac:dyDescent="0.2">
      <c r="A112" s="22" t="s">
        <v>40</v>
      </c>
      <c r="E112" s="62" t="s">
        <v>536</v>
      </c>
    </row>
    <row r="113" spans="1:16" ht="51" x14ac:dyDescent="0.2">
      <c r="A113" s="24" t="s">
        <v>42</v>
      </c>
      <c r="E113" s="25" t="s">
        <v>180</v>
      </c>
    </row>
    <row r="114" spans="1:16" ht="38.25" x14ac:dyDescent="0.2">
      <c r="A114" t="s">
        <v>44</v>
      </c>
      <c r="E114" s="23" t="s">
        <v>181</v>
      </c>
    </row>
    <row r="115" spans="1:16" x14ac:dyDescent="0.2">
      <c r="A115" s="16" t="s">
        <v>35</v>
      </c>
      <c r="B115" s="17" t="s">
        <v>182</v>
      </c>
      <c r="C115" s="17" t="s">
        <v>183</v>
      </c>
      <c r="D115" s="16" t="s">
        <v>37</v>
      </c>
      <c r="E115" s="18" t="s">
        <v>184</v>
      </c>
      <c r="F115" s="19" t="s">
        <v>85</v>
      </c>
      <c r="G115" s="20">
        <v>60</v>
      </c>
      <c r="H115" s="21">
        <v>0</v>
      </c>
      <c r="I115" s="21">
        <f>ROUND(ROUND(H115,2)*ROUND(G115,3),2)</f>
        <v>0</v>
      </c>
      <c r="O115" s="39">
        <f>(I115*21)/100</f>
        <v>0</v>
      </c>
      <c r="P115" s="39" t="s">
        <v>10</v>
      </c>
    </row>
    <row r="116" spans="1:16" x14ac:dyDescent="0.2">
      <c r="A116" s="22" t="s">
        <v>40</v>
      </c>
      <c r="E116" s="23" t="s">
        <v>185</v>
      </c>
    </row>
    <row r="117" spans="1:16" ht="51" x14ac:dyDescent="0.2">
      <c r="A117" s="24" t="s">
        <v>42</v>
      </c>
      <c r="E117" s="25" t="s">
        <v>186</v>
      </c>
    </row>
    <row r="118" spans="1:16" ht="165.75" x14ac:dyDescent="0.2">
      <c r="A118" t="s">
        <v>44</v>
      </c>
      <c r="E118" s="23" t="s">
        <v>187</v>
      </c>
    </row>
    <row r="119" spans="1:16" s="47" customFormat="1" x14ac:dyDescent="0.2">
      <c r="A119" s="41" t="s">
        <v>35</v>
      </c>
      <c r="B119" s="42" t="s">
        <v>538</v>
      </c>
      <c r="C119" s="42" t="s">
        <v>537</v>
      </c>
      <c r="D119" s="41" t="s">
        <v>37</v>
      </c>
      <c r="E119" s="43" t="s">
        <v>539</v>
      </c>
      <c r="F119" s="44" t="s">
        <v>137</v>
      </c>
      <c r="G119" s="45">
        <v>5092.41</v>
      </c>
      <c r="H119" s="46">
        <v>0</v>
      </c>
      <c r="I119" s="46">
        <f>ROUND(ROUND(H119,2)*ROUND(G119,3),2)</f>
        <v>0</v>
      </c>
      <c r="O119" s="47">
        <f>(I119*21)/100</f>
        <v>0</v>
      </c>
      <c r="P119" s="47" t="s">
        <v>10</v>
      </c>
    </row>
    <row r="120" spans="1:16" s="47" customFormat="1" ht="25.5" x14ac:dyDescent="0.2">
      <c r="A120" s="48" t="s">
        <v>40</v>
      </c>
      <c r="E120" s="49" t="s">
        <v>191</v>
      </c>
    </row>
    <row r="121" spans="1:16" s="47" customFormat="1" ht="51" x14ac:dyDescent="0.2">
      <c r="A121" s="50" t="s">
        <v>42</v>
      </c>
      <c r="E121" s="51" t="s">
        <v>192</v>
      </c>
    </row>
    <row r="122" spans="1:16" s="47" customFormat="1" ht="114.75" x14ac:dyDescent="0.2">
      <c r="A122" s="47" t="s">
        <v>44</v>
      </c>
      <c r="E122" s="49" t="s">
        <v>193</v>
      </c>
    </row>
    <row r="123" spans="1:16" s="40" customFormat="1" x14ac:dyDescent="0.2">
      <c r="A123" s="28" t="s">
        <v>35</v>
      </c>
      <c r="B123" s="29" t="s">
        <v>188</v>
      </c>
      <c r="C123" s="29" t="s">
        <v>189</v>
      </c>
      <c r="D123" s="28" t="s">
        <v>37</v>
      </c>
      <c r="E123" s="30" t="s">
        <v>190</v>
      </c>
      <c r="F123" s="31" t="s">
        <v>137</v>
      </c>
      <c r="G123" s="32">
        <v>5092.41</v>
      </c>
      <c r="H123" s="33">
        <v>0</v>
      </c>
      <c r="I123" s="33">
        <f>ROUND(ROUND(H123,2)*ROUND(G123,3),2)</f>
        <v>0</v>
      </c>
      <c r="O123" s="40">
        <f>(I123*21)/100</f>
        <v>0</v>
      </c>
      <c r="P123" s="40" t="s">
        <v>10</v>
      </c>
    </row>
    <row r="124" spans="1:16" s="40" customFormat="1" ht="25.5" x14ac:dyDescent="0.2">
      <c r="A124" s="35" t="s">
        <v>40</v>
      </c>
      <c r="B124" s="34"/>
      <c r="C124" s="34"/>
      <c r="D124" s="34"/>
      <c r="E124" s="36" t="s">
        <v>191</v>
      </c>
      <c r="F124" s="34"/>
      <c r="G124" s="34"/>
      <c r="H124" s="34"/>
      <c r="I124" s="34"/>
    </row>
    <row r="125" spans="1:16" s="40" customFormat="1" ht="51" x14ac:dyDescent="0.2">
      <c r="A125" s="37" t="s">
        <v>42</v>
      </c>
      <c r="B125" s="34"/>
      <c r="C125" s="34"/>
      <c r="D125" s="34"/>
      <c r="E125" s="38" t="s">
        <v>192</v>
      </c>
      <c r="F125" s="34"/>
      <c r="G125" s="34"/>
      <c r="H125" s="34"/>
      <c r="I125" s="34"/>
    </row>
    <row r="126" spans="1:16" s="40" customFormat="1" ht="114.75" x14ac:dyDescent="0.2">
      <c r="A126" s="34" t="s">
        <v>44</v>
      </c>
      <c r="B126" s="34"/>
      <c r="C126" s="34"/>
      <c r="D126" s="34"/>
      <c r="E126" s="36" t="s">
        <v>193</v>
      </c>
      <c r="F126" s="34"/>
      <c r="G126" s="34"/>
      <c r="H126" s="34"/>
      <c r="I126" s="34"/>
    </row>
    <row r="127" spans="1:16" x14ac:dyDescent="0.2">
      <c r="A127" s="16" t="s">
        <v>35</v>
      </c>
      <c r="B127" s="17" t="s">
        <v>194</v>
      </c>
      <c r="C127" s="17" t="s">
        <v>195</v>
      </c>
      <c r="D127" s="16" t="s">
        <v>37</v>
      </c>
      <c r="E127" s="18" t="s">
        <v>196</v>
      </c>
      <c r="F127" s="19" t="s">
        <v>137</v>
      </c>
      <c r="G127" s="20">
        <v>4896.4380000000001</v>
      </c>
      <c r="H127" s="21">
        <v>0</v>
      </c>
      <c r="I127" s="21">
        <f>ROUND(ROUND(H127,2)*ROUND(G127,3),2)</f>
        <v>0</v>
      </c>
      <c r="O127" s="39">
        <f>(I127*21)/100</f>
        <v>0</v>
      </c>
      <c r="P127" s="39" t="s">
        <v>10</v>
      </c>
    </row>
    <row r="128" spans="1:16" ht="25.5" x14ac:dyDescent="0.2">
      <c r="A128" s="22" t="s">
        <v>40</v>
      </c>
      <c r="E128" s="23" t="s">
        <v>197</v>
      </c>
    </row>
    <row r="129" spans="1:18" ht="51" x14ac:dyDescent="0.2">
      <c r="A129" s="24" t="s">
        <v>42</v>
      </c>
      <c r="E129" s="25" t="s">
        <v>198</v>
      </c>
    </row>
    <row r="130" spans="1:18" ht="102" x14ac:dyDescent="0.2">
      <c r="A130" t="s">
        <v>44</v>
      </c>
      <c r="E130" s="23" t="s">
        <v>199</v>
      </c>
    </row>
    <row r="131" spans="1:18" x14ac:dyDescent="0.2">
      <c r="A131" s="16" t="s">
        <v>35</v>
      </c>
      <c r="B131" s="17" t="s">
        <v>200</v>
      </c>
      <c r="C131" s="17" t="s">
        <v>201</v>
      </c>
      <c r="D131" s="16" t="s">
        <v>37</v>
      </c>
      <c r="E131" s="18" t="s">
        <v>202</v>
      </c>
      <c r="F131" s="19" t="s">
        <v>137</v>
      </c>
      <c r="G131" s="20">
        <v>726.71600000000001</v>
      </c>
      <c r="H131" s="21">
        <v>0</v>
      </c>
      <c r="I131" s="21">
        <f>ROUND(ROUND(H131,2)*ROUND(G131,3),2)</f>
        <v>0</v>
      </c>
      <c r="O131" s="39">
        <f>(I131*21)/100</f>
        <v>0</v>
      </c>
      <c r="P131" s="39" t="s">
        <v>10</v>
      </c>
    </row>
    <row r="132" spans="1:18" x14ac:dyDescent="0.2">
      <c r="A132" s="22" t="s">
        <v>40</v>
      </c>
      <c r="E132" s="23" t="s">
        <v>203</v>
      </c>
    </row>
    <row r="133" spans="1:18" ht="76.5" x14ac:dyDescent="0.2">
      <c r="A133" s="24" t="s">
        <v>42</v>
      </c>
      <c r="E133" s="25" t="s">
        <v>204</v>
      </c>
    </row>
    <row r="134" spans="1:18" ht="102" x14ac:dyDescent="0.2">
      <c r="A134" t="s">
        <v>44</v>
      </c>
      <c r="E134" s="23" t="s">
        <v>205</v>
      </c>
    </row>
    <row r="135" spans="1:18" ht="12.75" customHeight="1" x14ac:dyDescent="0.2">
      <c r="A135" s="3" t="s">
        <v>33</v>
      </c>
      <c r="B135" s="3"/>
      <c r="C135" s="26" t="s">
        <v>2</v>
      </c>
      <c r="D135" s="3"/>
      <c r="E135" s="14" t="s">
        <v>206</v>
      </c>
      <c r="F135" s="3"/>
      <c r="G135" s="3"/>
      <c r="H135" s="3"/>
      <c r="I135" s="27">
        <f>0+Q135</f>
        <v>0</v>
      </c>
      <c r="O135" s="39">
        <f>0+R135</f>
        <v>0</v>
      </c>
      <c r="Q135" s="39">
        <f>0+I136+I140</f>
        <v>0</v>
      </c>
      <c r="R135" s="39">
        <f>0+O136+O140</f>
        <v>0</v>
      </c>
    </row>
    <row r="136" spans="1:18" x14ac:dyDescent="0.2">
      <c r="A136" s="16" t="s">
        <v>35</v>
      </c>
      <c r="B136" s="17" t="s">
        <v>207</v>
      </c>
      <c r="C136" s="17" t="s">
        <v>208</v>
      </c>
      <c r="D136" s="16" t="s">
        <v>37</v>
      </c>
      <c r="E136" s="18" t="s">
        <v>209</v>
      </c>
      <c r="F136" s="19" t="s">
        <v>64</v>
      </c>
      <c r="G136" s="20">
        <v>1358.25</v>
      </c>
      <c r="H136" s="21">
        <v>0</v>
      </c>
      <c r="I136" s="21">
        <f>ROUND(ROUND(H136,2)*ROUND(G136,3),2)</f>
        <v>0</v>
      </c>
      <c r="O136" s="39">
        <f>(I136*21)/100</f>
        <v>0</v>
      </c>
      <c r="P136" s="39" t="s">
        <v>10</v>
      </c>
    </row>
    <row r="137" spans="1:18" ht="25.5" x14ac:dyDescent="0.2">
      <c r="A137" s="22" t="s">
        <v>40</v>
      </c>
      <c r="E137" s="23" t="s">
        <v>210</v>
      </c>
    </row>
    <row r="138" spans="1:18" ht="51" x14ac:dyDescent="0.2">
      <c r="A138" s="24" t="s">
        <v>42</v>
      </c>
      <c r="E138" s="25" t="s">
        <v>211</v>
      </c>
    </row>
    <row r="139" spans="1:18" ht="369.75" x14ac:dyDescent="0.2">
      <c r="A139" t="s">
        <v>44</v>
      </c>
      <c r="E139" s="23" t="s">
        <v>212</v>
      </c>
    </row>
    <row r="140" spans="1:18" x14ac:dyDescent="0.2">
      <c r="A140" s="16" t="s">
        <v>35</v>
      </c>
      <c r="B140" s="17" t="s">
        <v>213</v>
      </c>
      <c r="C140" s="17" t="s">
        <v>214</v>
      </c>
      <c r="D140" s="16" t="s">
        <v>37</v>
      </c>
      <c r="E140" s="18" t="s">
        <v>215</v>
      </c>
      <c r="F140" s="19" t="s">
        <v>39</v>
      </c>
      <c r="G140" s="20">
        <v>169.78100000000001</v>
      </c>
      <c r="H140" s="21">
        <v>0</v>
      </c>
      <c r="I140" s="21">
        <f>ROUND(ROUND(H140,2)*ROUND(G140,3),2)</f>
        <v>0</v>
      </c>
      <c r="O140" s="39">
        <f>(I140*21)/100</f>
        <v>0</v>
      </c>
      <c r="P140" s="39" t="s">
        <v>10</v>
      </c>
    </row>
    <row r="141" spans="1:18" ht="25.5" x14ac:dyDescent="0.2">
      <c r="A141" s="22" t="s">
        <v>40</v>
      </c>
      <c r="E141" s="23" t="s">
        <v>216</v>
      </c>
    </row>
    <row r="142" spans="1:18" ht="51" x14ac:dyDescent="0.2">
      <c r="A142" s="24" t="s">
        <v>42</v>
      </c>
      <c r="E142" s="25" t="s">
        <v>217</v>
      </c>
    </row>
    <row r="143" spans="1:18" ht="267.75" x14ac:dyDescent="0.2">
      <c r="A143" t="s">
        <v>44</v>
      </c>
      <c r="E143" s="23" t="s">
        <v>218</v>
      </c>
    </row>
    <row r="144" spans="1:18" ht="12.75" customHeight="1" x14ac:dyDescent="0.2">
      <c r="A144" s="3" t="s">
        <v>33</v>
      </c>
      <c r="B144" s="3"/>
      <c r="C144" s="26" t="s">
        <v>28</v>
      </c>
      <c r="D144" s="3"/>
      <c r="E144" s="14" t="s">
        <v>219</v>
      </c>
      <c r="F144" s="3"/>
      <c r="G144" s="3"/>
      <c r="H144" s="3"/>
      <c r="I144" s="27">
        <f>0+Q144</f>
        <v>0</v>
      </c>
      <c r="O144" s="39">
        <f>0+R144</f>
        <v>0</v>
      </c>
      <c r="Q144" s="39">
        <f>0+I145+I149+I153+I157+I161+I165</f>
        <v>0</v>
      </c>
      <c r="R144" s="39">
        <f>0+O145+O149+O153+O157+O161+O165</f>
        <v>0</v>
      </c>
    </row>
    <row r="145" spans="1:16" x14ac:dyDescent="0.2">
      <c r="A145" s="16" t="s">
        <v>35</v>
      </c>
      <c r="B145" s="17" t="s">
        <v>220</v>
      </c>
      <c r="C145" s="17" t="s">
        <v>221</v>
      </c>
      <c r="D145" s="16" t="s">
        <v>37</v>
      </c>
      <c r="E145" s="18" t="s">
        <v>222</v>
      </c>
      <c r="F145" s="19" t="s">
        <v>64</v>
      </c>
      <c r="G145" s="20">
        <v>741.98</v>
      </c>
      <c r="H145" s="21">
        <v>0</v>
      </c>
      <c r="I145" s="21">
        <f>ROUND(ROUND(H145,2)*ROUND(G145,3),2)</f>
        <v>0</v>
      </c>
      <c r="O145" s="39">
        <f>(I145*21)/100</f>
        <v>0</v>
      </c>
      <c r="P145" s="39" t="s">
        <v>10</v>
      </c>
    </row>
    <row r="146" spans="1:16" ht="51" x14ac:dyDescent="0.2">
      <c r="A146" s="22" t="s">
        <v>40</v>
      </c>
      <c r="E146" s="23" t="s">
        <v>223</v>
      </c>
    </row>
    <row r="147" spans="1:16" ht="89.25" x14ac:dyDescent="0.2">
      <c r="A147" s="24" t="s">
        <v>42</v>
      </c>
      <c r="E147" s="25" t="s">
        <v>224</v>
      </c>
    </row>
    <row r="148" spans="1:16" ht="369.75" x14ac:dyDescent="0.2">
      <c r="A148" t="s">
        <v>44</v>
      </c>
      <c r="E148" s="23" t="s">
        <v>225</v>
      </c>
    </row>
    <row r="149" spans="1:16" x14ac:dyDescent="0.2">
      <c r="A149" s="16" t="s">
        <v>35</v>
      </c>
      <c r="B149" s="17" t="s">
        <v>226</v>
      </c>
      <c r="C149" s="17" t="s">
        <v>227</v>
      </c>
      <c r="D149" s="16" t="s">
        <v>37</v>
      </c>
      <c r="E149" s="18" t="s">
        <v>228</v>
      </c>
      <c r="F149" s="19" t="s">
        <v>64</v>
      </c>
      <c r="G149" s="20">
        <v>103.55</v>
      </c>
      <c r="H149" s="21">
        <v>0</v>
      </c>
      <c r="I149" s="21">
        <f>ROUND(ROUND(H149,2)*ROUND(G149,3),2)</f>
        <v>0</v>
      </c>
      <c r="O149" s="39">
        <f>(I149*21)/100</f>
        <v>0</v>
      </c>
      <c r="P149" s="39" t="s">
        <v>10</v>
      </c>
    </row>
    <row r="150" spans="1:16" ht="25.5" x14ac:dyDescent="0.2">
      <c r="A150" s="22" t="s">
        <v>40</v>
      </c>
      <c r="E150" s="23" t="s">
        <v>229</v>
      </c>
    </row>
    <row r="151" spans="1:16" ht="51" x14ac:dyDescent="0.2">
      <c r="A151" s="24" t="s">
        <v>42</v>
      </c>
      <c r="E151" s="25" t="s">
        <v>230</v>
      </c>
    </row>
    <row r="152" spans="1:16" ht="369.75" x14ac:dyDescent="0.2">
      <c r="A152" t="s">
        <v>44</v>
      </c>
      <c r="E152" s="23" t="s">
        <v>225</v>
      </c>
    </row>
    <row r="153" spans="1:16" x14ac:dyDescent="0.2">
      <c r="A153" s="16" t="s">
        <v>35</v>
      </c>
      <c r="B153" s="17" t="s">
        <v>231</v>
      </c>
      <c r="C153" s="17" t="s">
        <v>232</v>
      </c>
      <c r="D153" s="16" t="s">
        <v>37</v>
      </c>
      <c r="E153" s="18" t="s">
        <v>233</v>
      </c>
      <c r="F153" s="19" t="s">
        <v>64</v>
      </c>
      <c r="G153" s="20">
        <v>334.28500000000003</v>
      </c>
      <c r="H153" s="21">
        <v>0</v>
      </c>
      <c r="I153" s="21">
        <f>ROUND(ROUND(H153,2)*ROUND(G153,3),2)</f>
        <v>0</v>
      </c>
      <c r="O153" s="39">
        <f>(I153*21)/100</f>
        <v>0</v>
      </c>
      <c r="P153" s="39" t="s">
        <v>10</v>
      </c>
    </row>
    <row r="154" spans="1:16" ht="25.5" x14ac:dyDescent="0.2">
      <c r="A154" s="22" t="s">
        <v>40</v>
      </c>
      <c r="E154" s="23" t="s">
        <v>234</v>
      </c>
    </row>
    <row r="155" spans="1:16" ht="89.25" x14ac:dyDescent="0.2">
      <c r="A155" s="24" t="s">
        <v>42</v>
      </c>
      <c r="E155" s="25" t="s">
        <v>235</v>
      </c>
    </row>
    <row r="156" spans="1:16" ht="38.25" x14ac:dyDescent="0.2">
      <c r="A156" t="s">
        <v>44</v>
      </c>
      <c r="E156" s="23" t="s">
        <v>236</v>
      </c>
    </row>
    <row r="157" spans="1:16" x14ac:dyDescent="0.2">
      <c r="A157" s="16" t="s">
        <v>35</v>
      </c>
      <c r="B157" s="17" t="s">
        <v>237</v>
      </c>
      <c r="C157" s="17" t="s">
        <v>238</v>
      </c>
      <c r="D157" s="16" t="s">
        <v>37</v>
      </c>
      <c r="E157" s="18" t="s">
        <v>239</v>
      </c>
      <c r="F157" s="19" t="s">
        <v>64</v>
      </c>
      <c r="G157" s="20">
        <v>72</v>
      </c>
      <c r="H157" s="21">
        <v>0</v>
      </c>
      <c r="I157" s="21">
        <f>ROUND(ROUND(H157,2)*ROUND(G157,3),2)</f>
        <v>0</v>
      </c>
      <c r="O157" s="39">
        <f>(I157*21)/100</f>
        <v>0</v>
      </c>
      <c r="P157" s="39" t="s">
        <v>10</v>
      </c>
    </row>
    <row r="158" spans="1:16" ht="25.5" x14ac:dyDescent="0.2">
      <c r="A158" s="22" t="s">
        <v>40</v>
      </c>
      <c r="E158" s="23" t="s">
        <v>240</v>
      </c>
    </row>
    <row r="159" spans="1:16" ht="51" x14ac:dyDescent="0.2">
      <c r="A159" s="24" t="s">
        <v>42</v>
      </c>
      <c r="E159" s="25" t="s">
        <v>241</v>
      </c>
    </row>
    <row r="160" spans="1:16" ht="38.25" x14ac:dyDescent="0.2">
      <c r="A160" t="s">
        <v>44</v>
      </c>
      <c r="E160" s="23" t="s">
        <v>236</v>
      </c>
    </row>
    <row r="161" spans="1:18" x14ac:dyDescent="0.2">
      <c r="A161" s="16" t="s">
        <v>35</v>
      </c>
      <c r="B161" s="17" t="s">
        <v>242</v>
      </c>
      <c r="C161" s="17" t="s">
        <v>243</v>
      </c>
      <c r="D161" s="16" t="s">
        <v>37</v>
      </c>
      <c r="E161" s="18" t="s">
        <v>244</v>
      </c>
      <c r="F161" s="19" t="s">
        <v>64</v>
      </c>
      <c r="G161" s="20">
        <v>668.6</v>
      </c>
      <c r="H161" s="21">
        <v>0</v>
      </c>
      <c r="I161" s="21">
        <f>ROUND(ROUND(H161,2)*ROUND(G161,3),2)</f>
        <v>0</v>
      </c>
      <c r="O161" s="39">
        <f>(I161*21)/100</f>
        <v>0</v>
      </c>
      <c r="P161" s="39" t="s">
        <v>10</v>
      </c>
    </row>
    <row r="162" spans="1:18" ht="51" x14ac:dyDescent="0.2">
      <c r="A162" s="22" t="s">
        <v>40</v>
      </c>
      <c r="E162" s="23" t="s">
        <v>245</v>
      </c>
    </row>
    <row r="163" spans="1:18" ht="51" x14ac:dyDescent="0.2">
      <c r="A163" s="24" t="s">
        <v>42</v>
      </c>
      <c r="E163" s="25" t="s">
        <v>246</v>
      </c>
    </row>
    <row r="164" spans="1:18" ht="102" x14ac:dyDescent="0.2">
      <c r="A164" t="s">
        <v>44</v>
      </c>
      <c r="E164" s="23" t="s">
        <v>247</v>
      </c>
    </row>
    <row r="165" spans="1:18" x14ac:dyDescent="0.2">
      <c r="A165" s="16" t="s">
        <v>35</v>
      </c>
      <c r="B165" s="17" t="s">
        <v>248</v>
      </c>
      <c r="C165" s="17" t="s">
        <v>249</v>
      </c>
      <c r="D165" s="16" t="s">
        <v>37</v>
      </c>
      <c r="E165" s="18" t="s">
        <v>250</v>
      </c>
      <c r="F165" s="19" t="s">
        <v>85</v>
      </c>
      <c r="G165" s="20">
        <v>1175</v>
      </c>
      <c r="H165" s="21">
        <v>0</v>
      </c>
      <c r="I165" s="21">
        <f>ROUND(ROUND(H165,2)*ROUND(G165,3),2)</f>
        <v>0</v>
      </c>
      <c r="O165" s="39">
        <f>(I165*21)/100</f>
        <v>0</v>
      </c>
      <c r="P165" s="39" t="s">
        <v>10</v>
      </c>
    </row>
    <row r="166" spans="1:18" x14ac:dyDescent="0.2">
      <c r="A166" s="22" t="s">
        <v>40</v>
      </c>
      <c r="E166" s="23" t="s">
        <v>251</v>
      </c>
    </row>
    <row r="167" spans="1:18" ht="51" x14ac:dyDescent="0.2">
      <c r="A167" s="24" t="s">
        <v>42</v>
      </c>
      <c r="E167" s="25" t="s">
        <v>252</v>
      </c>
    </row>
    <row r="168" spans="1:18" ht="102" x14ac:dyDescent="0.2">
      <c r="A168" t="s">
        <v>44</v>
      </c>
      <c r="E168" s="23" t="s">
        <v>253</v>
      </c>
    </row>
    <row r="169" spans="1:18" ht="12.75" customHeight="1" x14ac:dyDescent="0.2">
      <c r="A169" s="3" t="s">
        <v>33</v>
      </c>
      <c r="B169" s="3"/>
      <c r="C169" s="26" t="s">
        <v>29</v>
      </c>
      <c r="D169" s="3"/>
      <c r="E169" s="14" t="s">
        <v>254</v>
      </c>
      <c r="F169" s="3"/>
      <c r="G169" s="3"/>
      <c r="H169" s="3"/>
      <c r="I169" s="27">
        <f>0+Q169</f>
        <v>0</v>
      </c>
      <c r="O169" s="39">
        <f>0+R169</f>
        <v>0</v>
      </c>
      <c r="Q169" s="64">
        <f>0+I170+I174+I178+I186+I190+I194+I182</f>
        <v>0</v>
      </c>
      <c r="R169" s="39">
        <f>0+O170+O174+O178+O186+O190+O194</f>
        <v>0</v>
      </c>
    </row>
    <row r="170" spans="1:18" ht="25.5" x14ac:dyDescent="0.2">
      <c r="A170" s="16" t="s">
        <v>35</v>
      </c>
      <c r="B170" s="17" t="s">
        <v>255</v>
      </c>
      <c r="C170" s="17" t="s">
        <v>256</v>
      </c>
      <c r="D170" s="16" t="s">
        <v>37</v>
      </c>
      <c r="E170" s="18" t="s">
        <v>257</v>
      </c>
      <c r="F170" s="19" t="s">
        <v>64</v>
      </c>
      <c r="G170" s="20">
        <v>1120.604</v>
      </c>
      <c r="H170" s="21">
        <v>0</v>
      </c>
      <c r="I170" s="21">
        <f>ROUND(ROUND(H170,2)*ROUND(G170,3),2)</f>
        <v>0</v>
      </c>
      <c r="O170" s="39">
        <f>(I170*21)/100</f>
        <v>0</v>
      </c>
      <c r="P170" s="39" t="s">
        <v>10</v>
      </c>
    </row>
    <row r="171" spans="1:18" ht="25.5" x14ac:dyDescent="0.2">
      <c r="A171" s="22" t="s">
        <v>40</v>
      </c>
      <c r="E171" s="23" t="s">
        <v>258</v>
      </c>
    </row>
    <row r="172" spans="1:18" ht="51" x14ac:dyDescent="0.2">
      <c r="A172" s="24" t="s">
        <v>42</v>
      </c>
      <c r="E172" s="25" t="s">
        <v>259</v>
      </c>
    </row>
    <row r="173" spans="1:18" ht="280.5" x14ac:dyDescent="0.2">
      <c r="A173" t="s">
        <v>44</v>
      </c>
      <c r="E173" s="23" t="s">
        <v>260</v>
      </c>
    </row>
    <row r="174" spans="1:18" ht="25.5" x14ac:dyDescent="0.2">
      <c r="A174" s="16" t="s">
        <v>35</v>
      </c>
      <c r="B174" s="17" t="s">
        <v>261</v>
      </c>
      <c r="C174" s="17" t="s">
        <v>262</v>
      </c>
      <c r="D174" s="16" t="s">
        <v>37</v>
      </c>
      <c r="E174" s="18" t="s">
        <v>263</v>
      </c>
      <c r="F174" s="19" t="s">
        <v>64</v>
      </c>
      <c r="G174" s="20">
        <v>9655.8670000000002</v>
      </c>
      <c r="H174" s="21">
        <v>0</v>
      </c>
      <c r="I174" s="21">
        <f>ROUND(ROUND(H174,2)*ROUND(G174,3),2)</f>
        <v>0</v>
      </c>
      <c r="O174" s="39">
        <f>(I174*21)/100</f>
        <v>0</v>
      </c>
      <c r="P174" s="39" t="s">
        <v>10</v>
      </c>
    </row>
    <row r="175" spans="1:18" ht="51" x14ac:dyDescent="0.2">
      <c r="A175" s="22" t="s">
        <v>40</v>
      </c>
      <c r="E175" s="23" t="s">
        <v>264</v>
      </c>
    </row>
    <row r="176" spans="1:18" ht="51" x14ac:dyDescent="0.2">
      <c r="A176" s="24" t="s">
        <v>42</v>
      </c>
      <c r="E176" s="25" t="s">
        <v>265</v>
      </c>
    </row>
    <row r="177" spans="1:16" ht="344.25" x14ac:dyDescent="0.2">
      <c r="A177" t="s">
        <v>44</v>
      </c>
      <c r="E177" s="23" t="s">
        <v>266</v>
      </c>
    </row>
    <row r="178" spans="1:16" ht="25.5" x14ac:dyDescent="0.2">
      <c r="A178" s="16" t="s">
        <v>35</v>
      </c>
      <c r="B178" s="17" t="s">
        <v>267</v>
      </c>
      <c r="C178" s="17" t="s">
        <v>268</v>
      </c>
      <c r="D178" s="16" t="s">
        <v>37</v>
      </c>
      <c r="E178" s="18" t="s">
        <v>269</v>
      </c>
      <c r="F178" s="19" t="s">
        <v>64</v>
      </c>
      <c r="G178" s="20">
        <v>4343.1279999999997</v>
      </c>
      <c r="H178" s="21">
        <v>0</v>
      </c>
      <c r="I178" s="21">
        <f>ROUND(ROUND(H178,2)*ROUND(G178,3),2)</f>
        <v>0</v>
      </c>
      <c r="O178" s="39">
        <f>(I178*21)/100</f>
        <v>0</v>
      </c>
      <c r="P178" s="39" t="s">
        <v>10</v>
      </c>
    </row>
    <row r="179" spans="1:16" x14ac:dyDescent="0.2">
      <c r="A179" s="22" t="s">
        <v>40</v>
      </c>
      <c r="E179" s="23" t="s">
        <v>270</v>
      </c>
    </row>
    <row r="180" spans="1:16" ht="51" x14ac:dyDescent="0.2">
      <c r="A180" s="24" t="s">
        <v>42</v>
      </c>
      <c r="E180" s="25" t="s">
        <v>271</v>
      </c>
    </row>
    <row r="181" spans="1:16" ht="255" x14ac:dyDescent="0.2">
      <c r="A181" t="s">
        <v>44</v>
      </c>
      <c r="E181" s="23" t="s">
        <v>272</v>
      </c>
    </row>
    <row r="182" spans="1:16" s="47" customFormat="1" ht="25.5" x14ac:dyDescent="0.2">
      <c r="A182" s="41" t="s">
        <v>35</v>
      </c>
      <c r="B182" s="52" t="s">
        <v>532</v>
      </c>
      <c r="C182" s="52">
        <v>502946</v>
      </c>
      <c r="D182" s="53" t="s">
        <v>37</v>
      </c>
      <c r="E182" s="54" t="s">
        <v>533</v>
      </c>
      <c r="F182" s="55" t="s">
        <v>137</v>
      </c>
      <c r="G182" s="56">
        <v>7373.41</v>
      </c>
      <c r="H182" s="57">
        <v>0</v>
      </c>
      <c r="I182" s="57">
        <f>ROUND(ROUND(H182,2)*ROUND(G182,3),2)</f>
        <v>0</v>
      </c>
      <c r="O182" s="47">
        <f>(I182*21)/100</f>
        <v>0</v>
      </c>
      <c r="P182" s="47" t="s">
        <v>10</v>
      </c>
    </row>
    <row r="183" spans="1:16" s="47" customFormat="1" x14ac:dyDescent="0.2">
      <c r="A183" s="48" t="s">
        <v>40</v>
      </c>
      <c r="B183" s="58"/>
      <c r="C183" s="58"/>
      <c r="D183" s="58"/>
      <c r="E183" s="59" t="s">
        <v>535</v>
      </c>
      <c r="F183" s="58"/>
      <c r="G183" s="58"/>
      <c r="H183" s="58"/>
      <c r="I183" s="58"/>
    </row>
    <row r="184" spans="1:16" s="47" customFormat="1" ht="51" x14ac:dyDescent="0.2">
      <c r="A184" s="50" t="s">
        <v>42</v>
      </c>
      <c r="B184" s="58"/>
      <c r="C184" s="58"/>
      <c r="D184" s="58"/>
      <c r="E184" s="60" t="s">
        <v>277</v>
      </c>
      <c r="F184" s="58"/>
      <c r="G184" s="58"/>
      <c r="H184" s="58"/>
      <c r="I184" s="58"/>
    </row>
    <row r="185" spans="1:16" s="47" customFormat="1" ht="178.5" x14ac:dyDescent="0.2">
      <c r="A185" s="47" t="s">
        <v>44</v>
      </c>
      <c r="B185" s="58"/>
      <c r="C185" s="58"/>
      <c r="D185" s="58"/>
      <c r="E185" s="59" t="s">
        <v>534</v>
      </c>
      <c r="F185" s="58"/>
      <c r="G185" s="58"/>
      <c r="H185" s="58"/>
      <c r="I185" s="58"/>
    </row>
    <row r="186" spans="1:16" s="40" customFormat="1" ht="25.5" x14ac:dyDescent="0.2">
      <c r="A186" s="28" t="s">
        <v>35</v>
      </c>
      <c r="B186" s="29" t="s">
        <v>273</v>
      </c>
      <c r="C186" s="29" t="s">
        <v>274</v>
      </c>
      <c r="D186" s="28" t="s">
        <v>37</v>
      </c>
      <c r="E186" s="30" t="s">
        <v>275</v>
      </c>
      <c r="F186" s="31" t="s">
        <v>137</v>
      </c>
      <c r="G186" s="32">
        <v>7373.41</v>
      </c>
      <c r="H186" s="33">
        <v>0</v>
      </c>
      <c r="I186" s="33">
        <f>ROUND(ROUND(H186,2)*ROUND(G186,3),2)</f>
        <v>0</v>
      </c>
      <c r="O186" s="40">
        <f>(I186*21)/100</f>
        <v>0</v>
      </c>
      <c r="P186" s="40" t="s">
        <v>10</v>
      </c>
    </row>
    <row r="187" spans="1:16" s="40" customFormat="1" x14ac:dyDescent="0.2">
      <c r="A187" s="35" t="s">
        <v>40</v>
      </c>
      <c r="B187" s="34"/>
      <c r="C187" s="34"/>
      <c r="D187" s="34"/>
      <c r="E187" s="36" t="s">
        <v>276</v>
      </c>
      <c r="F187" s="34"/>
      <c r="G187" s="34"/>
      <c r="H187" s="34"/>
      <c r="I187" s="34"/>
    </row>
    <row r="188" spans="1:16" s="40" customFormat="1" ht="51" x14ac:dyDescent="0.2">
      <c r="A188" s="37" t="s">
        <v>42</v>
      </c>
      <c r="B188" s="34"/>
      <c r="C188" s="34"/>
      <c r="D188" s="34"/>
      <c r="E188" s="38" t="s">
        <v>277</v>
      </c>
      <c r="F188" s="34"/>
      <c r="G188" s="34"/>
      <c r="H188" s="34"/>
      <c r="I188" s="34"/>
    </row>
    <row r="189" spans="1:16" s="40" customFormat="1" ht="178.5" x14ac:dyDescent="0.2">
      <c r="A189" s="34" t="s">
        <v>44</v>
      </c>
      <c r="B189" s="34"/>
      <c r="C189" s="34"/>
      <c r="D189" s="34"/>
      <c r="E189" s="36" t="s">
        <v>278</v>
      </c>
      <c r="F189" s="34"/>
      <c r="G189" s="34"/>
      <c r="H189" s="34"/>
      <c r="I189" s="34"/>
    </row>
    <row r="190" spans="1:16" s="40" customFormat="1" ht="25.5" x14ac:dyDescent="0.2">
      <c r="A190" s="28" t="s">
        <v>35</v>
      </c>
      <c r="B190" s="29" t="s">
        <v>279</v>
      </c>
      <c r="C190" s="29" t="s">
        <v>280</v>
      </c>
      <c r="D190" s="28" t="s">
        <v>37</v>
      </c>
      <c r="E190" s="30" t="s">
        <v>281</v>
      </c>
      <c r="F190" s="31" t="s">
        <v>137</v>
      </c>
      <c r="G190" s="32">
        <v>7373.41</v>
      </c>
      <c r="H190" s="33">
        <v>0</v>
      </c>
      <c r="I190" s="33">
        <f>ROUND(ROUND(H190,2)*ROUND(G190,3),2)</f>
        <v>0</v>
      </c>
      <c r="O190" s="40">
        <f>(I190*21)/100</f>
        <v>0</v>
      </c>
      <c r="P190" s="40" t="s">
        <v>10</v>
      </c>
    </row>
    <row r="191" spans="1:16" s="40" customFormat="1" x14ac:dyDescent="0.2">
      <c r="A191" s="35" t="s">
        <v>40</v>
      </c>
      <c r="B191" s="34"/>
      <c r="C191" s="34"/>
      <c r="D191" s="34"/>
      <c r="E191" s="36" t="s">
        <v>276</v>
      </c>
      <c r="F191" s="34"/>
      <c r="G191" s="34"/>
      <c r="H191" s="34"/>
      <c r="I191" s="34"/>
    </row>
    <row r="192" spans="1:16" s="40" customFormat="1" ht="51" x14ac:dyDescent="0.2">
      <c r="A192" s="37" t="s">
        <v>42</v>
      </c>
      <c r="B192" s="34"/>
      <c r="C192" s="34"/>
      <c r="D192" s="34"/>
      <c r="E192" s="38" t="s">
        <v>277</v>
      </c>
      <c r="F192" s="34"/>
      <c r="G192" s="34"/>
      <c r="H192" s="34"/>
      <c r="I192" s="34"/>
    </row>
    <row r="193" spans="1:18" s="40" customFormat="1" ht="178.5" x14ac:dyDescent="0.2">
      <c r="A193" s="34" t="s">
        <v>44</v>
      </c>
      <c r="B193" s="34"/>
      <c r="C193" s="34"/>
      <c r="D193" s="34"/>
      <c r="E193" s="36" t="s">
        <v>278</v>
      </c>
      <c r="F193" s="34"/>
      <c r="G193" s="34"/>
      <c r="H193" s="34"/>
      <c r="I193" s="34"/>
    </row>
    <row r="194" spans="1:18" ht="25.5" x14ac:dyDescent="0.2">
      <c r="A194" s="16" t="s">
        <v>35</v>
      </c>
      <c r="B194" s="17" t="s">
        <v>282</v>
      </c>
      <c r="C194" s="17" t="s">
        <v>283</v>
      </c>
      <c r="D194" s="16" t="s">
        <v>37</v>
      </c>
      <c r="E194" s="18" t="s">
        <v>284</v>
      </c>
      <c r="F194" s="19" t="s">
        <v>64</v>
      </c>
      <c r="G194" s="20">
        <v>182.42</v>
      </c>
      <c r="H194" s="21">
        <v>0</v>
      </c>
      <c r="I194" s="21">
        <f>ROUND(ROUND(H194,2)*ROUND(G194,3),2)</f>
        <v>0</v>
      </c>
      <c r="O194" s="39">
        <f>(I194*21)/100</f>
        <v>0</v>
      </c>
      <c r="P194" s="39" t="s">
        <v>10</v>
      </c>
    </row>
    <row r="195" spans="1:18" ht="25.5" x14ac:dyDescent="0.2">
      <c r="A195" s="22" t="s">
        <v>40</v>
      </c>
      <c r="E195" s="23" t="s">
        <v>285</v>
      </c>
    </row>
    <row r="196" spans="1:18" ht="51" x14ac:dyDescent="0.2">
      <c r="A196" s="24" t="s">
        <v>42</v>
      </c>
      <c r="E196" s="25" t="s">
        <v>286</v>
      </c>
    </row>
    <row r="197" spans="1:18" ht="344.25" x14ac:dyDescent="0.2">
      <c r="A197" t="s">
        <v>44</v>
      </c>
      <c r="E197" s="23" t="s">
        <v>287</v>
      </c>
    </row>
    <row r="198" spans="1:18" ht="12.75" customHeight="1" x14ac:dyDescent="0.2">
      <c r="A198" s="3" t="s">
        <v>33</v>
      </c>
      <c r="B198" s="3"/>
      <c r="C198" s="26" t="s">
        <v>30</v>
      </c>
      <c r="D198" s="3"/>
      <c r="E198" s="14" t="s">
        <v>288</v>
      </c>
      <c r="F198" s="3"/>
      <c r="G198" s="3"/>
      <c r="H198" s="3"/>
      <c r="I198" s="27">
        <f>0+Q198</f>
        <v>0</v>
      </c>
      <c r="O198" s="39">
        <f>0+R198</f>
        <v>0</v>
      </c>
      <c r="Q198" s="39">
        <f>0+I199+I203+I207</f>
        <v>0</v>
      </c>
      <c r="R198" s="39">
        <f>0+O199+O203+O207</f>
        <v>0</v>
      </c>
    </row>
    <row r="199" spans="1:18" ht="25.5" x14ac:dyDescent="0.2">
      <c r="A199" s="16" t="s">
        <v>35</v>
      </c>
      <c r="B199" s="17" t="s">
        <v>289</v>
      </c>
      <c r="C199" s="17" t="s">
        <v>290</v>
      </c>
      <c r="D199" s="16" t="s">
        <v>37</v>
      </c>
      <c r="E199" s="18" t="s">
        <v>291</v>
      </c>
      <c r="F199" s="19" t="s">
        <v>137</v>
      </c>
      <c r="G199" s="20">
        <v>3363.9940000000001</v>
      </c>
      <c r="H199" s="21">
        <v>0</v>
      </c>
      <c r="I199" s="21">
        <f>ROUND(ROUND(H199,2)*ROUND(G199,3),2)</f>
        <v>0</v>
      </c>
      <c r="O199" s="39">
        <f>(I199*21)/100</f>
        <v>0</v>
      </c>
      <c r="P199" s="39" t="s">
        <v>10</v>
      </c>
    </row>
    <row r="200" spans="1:18" ht="63.75" x14ac:dyDescent="0.2">
      <c r="A200" s="22" t="s">
        <v>40</v>
      </c>
      <c r="E200" s="23" t="s">
        <v>292</v>
      </c>
    </row>
    <row r="201" spans="1:18" ht="89.25" x14ac:dyDescent="0.2">
      <c r="A201" s="24" t="s">
        <v>42</v>
      </c>
      <c r="E201" s="25" t="s">
        <v>293</v>
      </c>
    </row>
    <row r="202" spans="1:18" ht="76.5" x14ac:dyDescent="0.2">
      <c r="A202" t="s">
        <v>44</v>
      </c>
      <c r="E202" s="23" t="s">
        <v>294</v>
      </c>
    </row>
    <row r="203" spans="1:18" x14ac:dyDescent="0.2">
      <c r="A203" s="16" t="s">
        <v>35</v>
      </c>
      <c r="B203" s="17" t="s">
        <v>295</v>
      </c>
      <c r="C203" s="17" t="s">
        <v>296</v>
      </c>
      <c r="D203" s="16" t="s">
        <v>37</v>
      </c>
      <c r="E203" s="18" t="s">
        <v>297</v>
      </c>
      <c r="F203" s="19" t="s">
        <v>137</v>
      </c>
      <c r="G203" s="20">
        <v>1135.5</v>
      </c>
      <c r="H203" s="21">
        <v>0</v>
      </c>
      <c r="I203" s="21">
        <f>ROUND(ROUND(H203,2)*ROUND(G203,3),2)</f>
        <v>0</v>
      </c>
      <c r="O203" s="39">
        <f>(I203*21)/100</f>
        <v>0</v>
      </c>
      <c r="P203" s="39" t="s">
        <v>10</v>
      </c>
    </row>
    <row r="204" spans="1:18" ht="38.25" x14ac:dyDescent="0.2">
      <c r="A204" s="22" t="s">
        <v>40</v>
      </c>
      <c r="E204" s="23" t="s">
        <v>298</v>
      </c>
    </row>
    <row r="205" spans="1:18" ht="51" x14ac:dyDescent="0.2">
      <c r="A205" s="24" t="s">
        <v>42</v>
      </c>
      <c r="E205" s="25" t="s">
        <v>299</v>
      </c>
    </row>
    <row r="206" spans="1:18" ht="76.5" x14ac:dyDescent="0.2">
      <c r="A206" t="s">
        <v>44</v>
      </c>
      <c r="E206" s="23" t="s">
        <v>294</v>
      </c>
    </row>
    <row r="207" spans="1:18" x14ac:dyDescent="0.2">
      <c r="A207" s="16" t="s">
        <v>35</v>
      </c>
      <c r="B207" s="17" t="s">
        <v>300</v>
      </c>
      <c r="C207" s="17" t="s">
        <v>301</v>
      </c>
      <c r="D207" s="16" t="s">
        <v>37</v>
      </c>
      <c r="E207" s="18" t="s">
        <v>302</v>
      </c>
      <c r="F207" s="19" t="s">
        <v>137</v>
      </c>
      <c r="G207" s="20">
        <v>2558.7800000000002</v>
      </c>
      <c r="H207" s="21">
        <v>0</v>
      </c>
      <c r="I207" s="21">
        <f>ROUND(ROUND(H207,2)*ROUND(G207,3),2)</f>
        <v>0</v>
      </c>
      <c r="O207" s="39">
        <f>(I207*21)/100</f>
        <v>0</v>
      </c>
      <c r="P207" s="39" t="s">
        <v>10</v>
      </c>
    </row>
    <row r="208" spans="1:18" x14ac:dyDescent="0.2">
      <c r="A208" s="22" t="s">
        <v>40</v>
      </c>
      <c r="E208" s="23" t="s">
        <v>303</v>
      </c>
    </row>
    <row r="209" spans="1:18" ht="76.5" x14ac:dyDescent="0.2">
      <c r="A209" s="24" t="s">
        <v>42</v>
      </c>
      <c r="E209" s="25" t="s">
        <v>304</v>
      </c>
    </row>
    <row r="210" spans="1:18" ht="76.5" x14ac:dyDescent="0.2">
      <c r="A210" t="s">
        <v>44</v>
      </c>
      <c r="E210" s="23" t="s">
        <v>294</v>
      </c>
    </row>
    <row r="211" spans="1:18" ht="12.75" customHeight="1" x14ac:dyDescent="0.2">
      <c r="A211" s="3" t="s">
        <v>33</v>
      </c>
      <c r="B211" s="3"/>
      <c r="C211" s="26" t="s">
        <v>72</v>
      </c>
      <c r="D211" s="3"/>
      <c r="E211" s="14" t="s">
        <v>305</v>
      </c>
      <c r="F211" s="3"/>
      <c r="G211" s="3"/>
      <c r="H211" s="3"/>
      <c r="I211" s="27">
        <f>0+Q211</f>
        <v>0</v>
      </c>
      <c r="O211" s="39">
        <f>0+R211</f>
        <v>0</v>
      </c>
      <c r="Q211" s="39">
        <f>0+I212</f>
        <v>0</v>
      </c>
      <c r="R211" s="39">
        <f>0+O212</f>
        <v>0</v>
      </c>
    </row>
    <row r="212" spans="1:18" ht="25.5" x14ac:dyDescent="0.2">
      <c r="A212" s="16" t="s">
        <v>35</v>
      </c>
      <c r="B212" s="17" t="s">
        <v>306</v>
      </c>
      <c r="C212" s="17" t="s">
        <v>307</v>
      </c>
      <c r="D212" s="16" t="s">
        <v>37</v>
      </c>
      <c r="E212" s="18" t="s">
        <v>308</v>
      </c>
      <c r="F212" s="19" t="s">
        <v>137</v>
      </c>
      <c r="G212" s="20">
        <v>7270.4030000000002</v>
      </c>
      <c r="H212" s="21">
        <v>0</v>
      </c>
      <c r="I212" s="21">
        <f>ROUND(ROUND(H212,2)*ROUND(G212,3),2)</f>
        <v>0</v>
      </c>
      <c r="O212" s="39">
        <f>(I212*21)/100</f>
        <v>0</v>
      </c>
      <c r="P212" s="39" t="s">
        <v>10</v>
      </c>
    </row>
    <row r="213" spans="1:18" ht="25.5" x14ac:dyDescent="0.2">
      <c r="A213" s="22" t="s">
        <v>40</v>
      </c>
      <c r="E213" s="23" t="s">
        <v>309</v>
      </c>
    </row>
    <row r="214" spans="1:18" ht="89.25" x14ac:dyDescent="0.2">
      <c r="A214" s="24" t="s">
        <v>42</v>
      </c>
      <c r="E214" s="25" t="s">
        <v>310</v>
      </c>
    </row>
    <row r="215" spans="1:18" ht="191.25" x14ac:dyDescent="0.2">
      <c r="A215" t="s">
        <v>44</v>
      </c>
      <c r="E215" s="23" t="s">
        <v>311</v>
      </c>
    </row>
    <row r="216" spans="1:18" ht="12.75" customHeight="1" x14ac:dyDescent="0.2">
      <c r="A216" s="3" t="s">
        <v>33</v>
      </c>
      <c r="B216" s="3"/>
      <c r="C216" s="26" t="s">
        <v>78</v>
      </c>
      <c r="D216" s="3"/>
      <c r="E216" s="14" t="s">
        <v>312</v>
      </c>
      <c r="F216" s="3"/>
      <c r="G216" s="3"/>
      <c r="H216" s="3"/>
      <c r="I216" s="27">
        <f>0+Q216</f>
        <v>0</v>
      </c>
      <c r="O216" s="39">
        <f>0+R216</f>
        <v>0</v>
      </c>
      <c r="Q216" s="39">
        <f>0+I217+I221+I225</f>
        <v>0</v>
      </c>
      <c r="R216" s="39">
        <f>0+O217+O221+O225</f>
        <v>0</v>
      </c>
    </row>
    <row r="217" spans="1:18" x14ac:dyDescent="0.2">
      <c r="A217" s="16" t="s">
        <v>35</v>
      </c>
      <c r="B217" s="17" t="s">
        <v>313</v>
      </c>
      <c r="C217" s="17" t="s">
        <v>314</v>
      </c>
      <c r="D217" s="16" t="s">
        <v>37</v>
      </c>
      <c r="E217" s="18" t="s">
        <v>315</v>
      </c>
      <c r="F217" s="19" t="s">
        <v>85</v>
      </c>
      <c r="G217" s="20">
        <v>1591.8330000000001</v>
      </c>
      <c r="H217" s="21">
        <v>0</v>
      </c>
      <c r="I217" s="21">
        <f>ROUND(ROUND(H217,2)*ROUND(G217,3),2)</f>
        <v>0</v>
      </c>
      <c r="O217" s="39">
        <f>(I217*21)/100</f>
        <v>0</v>
      </c>
      <c r="P217" s="39" t="s">
        <v>10</v>
      </c>
    </row>
    <row r="218" spans="1:18" ht="25.5" x14ac:dyDescent="0.2">
      <c r="A218" s="22" t="s">
        <v>40</v>
      </c>
      <c r="E218" s="23" t="s">
        <v>316</v>
      </c>
    </row>
    <row r="219" spans="1:18" ht="89.25" x14ac:dyDescent="0.2">
      <c r="A219" s="24" t="s">
        <v>42</v>
      </c>
      <c r="E219" s="25" t="s">
        <v>317</v>
      </c>
    </row>
    <row r="220" spans="1:18" ht="255" x14ac:dyDescent="0.2">
      <c r="A220" t="s">
        <v>44</v>
      </c>
      <c r="E220" s="23" t="s">
        <v>318</v>
      </c>
    </row>
    <row r="221" spans="1:18" x14ac:dyDescent="0.2">
      <c r="A221" s="16" t="s">
        <v>35</v>
      </c>
      <c r="B221" s="17" t="s">
        <v>319</v>
      </c>
      <c r="C221" s="17" t="s">
        <v>320</v>
      </c>
      <c r="D221" s="16" t="s">
        <v>37</v>
      </c>
      <c r="E221" s="18" t="s">
        <v>321</v>
      </c>
      <c r="F221" s="19" t="s">
        <v>85</v>
      </c>
      <c r="G221" s="20">
        <v>620.54</v>
      </c>
      <c r="H221" s="21">
        <v>0</v>
      </c>
      <c r="I221" s="21">
        <f>ROUND(ROUND(H221,2)*ROUND(G221,3),2)</f>
        <v>0</v>
      </c>
      <c r="O221" s="39">
        <f>(I221*21)/100</f>
        <v>0</v>
      </c>
      <c r="P221" s="39" t="s">
        <v>10</v>
      </c>
    </row>
    <row r="222" spans="1:18" ht="25.5" x14ac:dyDescent="0.2">
      <c r="A222" s="22" t="s">
        <v>40</v>
      </c>
      <c r="E222" s="23" t="s">
        <v>322</v>
      </c>
    </row>
    <row r="223" spans="1:18" ht="76.5" x14ac:dyDescent="0.2">
      <c r="A223" s="24" t="s">
        <v>42</v>
      </c>
      <c r="E223" s="25" t="s">
        <v>323</v>
      </c>
    </row>
    <row r="224" spans="1:18" ht="242.25" x14ac:dyDescent="0.2">
      <c r="A224" t="s">
        <v>44</v>
      </c>
      <c r="E224" s="23" t="s">
        <v>324</v>
      </c>
    </row>
    <row r="225" spans="1:18" x14ac:dyDescent="0.2">
      <c r="A225" s="16" t="s">
        <v>35</v>
      </c>
      <c r="B225" s="17" t="s">
        <v>325</v>
      </c>
      <c r="C225" s="17" t="s">
        <v>326</v>
      </c>
      <c r="D225" s="16" t="s">
        <v>37</v>
      </c>
      <c r="E225" s="18" t="s">
        <v>327</v>
      </c>
      <c r="F225" s="19" t="s">
        <v>64</v>
      </c>
      <c r="G225" s="20">
        <v>102.389</v>
      </c>
      <c r="H225" s="21">
        <v>0</v>
      </c>
      <c r="I225" s="21">
        <f>ROUND(ROUND(H225,2)*ROUND(G225,3),2)</f>
        <v>0</v>
      </c>
      <c r="O225" s="39">
        <f>(I225*21)/100</f>
        <v>0</v>
      </c>
      <c r="P225" s="39" t="s">
        <v>10</v>
      </c>
    </row>
    <row r="226" spans="1:18" ht="25.5" x14ac:dyDescent="0.2">
      <c r="A226" s="22" t="s">
        <v>40</v>
      </c>
      <c r="E226" s="23" t="s">
        <v>328</v>
      </c>
    </row>
    <row r="227" spans="1:18" ht="51" x14ac:dyDescent="0.2">
      <c r="A227" s="24" t="s">
        <v>42</v>
      </c>
      <c r="E227" s="25" t="s">
        <v>329</v>
      </c>
    </row>
    <row r="228" spans="1:18" ht="369.75" x14ac:dyDescent="0.2">
      <c r="A228" t="s">
        <v>44</v>
      </c>
      <c r="E228" s="23" t="s">
        <v>212</v>
      </c>
    </row>
    <row r="229" spans="1:18" ht="12.75" customHeight="1" x14ac:dyDescent="0.2">
      <c r="A229" s="3" t="s">
        <v>33</v>
      </c>
      <c r="B229" s="3"/>
      <c r="C229" s="26" t="s">
        <v>31</v>
      </c>
      <c r="D229" s="3"/>
      <c r="E229" s="14" t="s">
        <v>330</v>
      </c>
      <c r="F229" s="3"/>
      <c r="G229" s="3"/>
      <c r="H229" s="3"/>
      <c r="I229" s="27">
        <f>0+Q229</f>
        <v>0</v>
      </c>
      <c r="O229" s="39">
        <f>0+R229</f>
        <v>0</v>
      </c>
      <c r="Q229" s="39">
        <f>0+I230+I234+I238+I242+I246+I250+I254+I258</f>
        <v>0</v>
      </c>
      <c r="R229" s="39">
        <f>0+O230+O234+O238+O242+O246+O250+O254+O258</f>
        <v>0</v>
      </c>
    </row>
    <row r="230" spans="1:18" ht="25.5" x14ac:dyDescent="0.2">
      <c r="A230" s="16" t="s">
        <v>35</v>
      </c>
      <c r="B230" s="17" t="s">
        <v>331</v>
      </c>
      <c r="C230" s="17" t="s">
        <v>332</v>
      </c>
      <c r="D230" s="16" t="s">
        <v>37</v>
      </c>
      <c r="E230" s="18" t="s">
        <v>333</v>
      </c>
      <c r="F230" s="19" t="s">
        <v>85</v>
      </c>
      <c r="G230" s="20">
        <v>759</v>
      </c>
      <c r="H230" s="21">
        <v>0</v>
      </c>
      <c r="I230" s="21">
        <f>ROUND(ROUND(H230,2)*ROUND(G230,3),2)</f>
        <v>0</v>
      </c>
      <c r="O230" s="39">
        <f>(I230*21)/100</f>
        <v>0</v>
      </c>
      <c r="P230" s="39" t="s">
        <v>10</v>
      </c>
    </row>
    <row r="231" spans="1:18" x14ac:dyDescent="0.2">
      <c r="A231" s="22" t="s">
        <v>40</v>
      </c>
      <c r="E231" s="23" t="s">
        <v>334</v>
      </c>
    </row>
    <row r="232" spans="1:18" ht="51" x14ac:dyDescent="0.2">
      <c r="A232" s="24" t="s">
        <v>42</v>
      </c>
      <c r="E232" s="25" t="s">
        <v>335</v>
      </c>
    </row>
    <row r="233" spans="1:18" ht="89.25" x14ac:dyDescent="0.2">
      <c r="A233" t="s">
        <v>44</v>
      </c>
      <c r="E233" s="23" t="s">
        <v>336</v>
      </c>
    </row>
    <row r="234" spans="1:18" x14ac:dyDescent="0.2">
      <c r="A234" s="16" t="s">
        <v>35</v>
      </c>
      <c r="B234" s="17" t="s">
        <v>337</v>
      </c>
      <c r="C234" s="17" t="s">
        <v>338</v>
      </c>
      <c r="D234" s="16" t="s">
        <v>37</v>
      </c>
      <c r="E234" s="18" t="s">
        <v>339</v>
      </c>
      <c r="F234" s="19" t="s">
        <v>137</v>
      </c>
      <c r="G234" s="20">
        <v>1541.28</v>
      </c>
      <c r="H234" s="21">
        <v>0</v>
      </c>
      <c r="I234" s="21">
        <f>ROUND(ROUND(H234,2)*ROUND(G234,3),2)</f>
        <v>0</v>
      </c>
      <c r="O234" s="39">
        <f>(I234*21)/100</f>
        <v>0</v>
      </c>
      <c r="P234" s="39" t="s">
        <v>10</v>
      </c>
    </row>
    <row r="235" spans="1:18" ht="25.5" x14ac:dyDescent="0.2">
      <c r="A235" s="22" t="s">
        <v>40</v>
      </c>
      <c r="E235" s="23" t="s">
        <v>340</v>
      </c>
    </row>
    <row r="236" spans="1:18" ht="51" x14ac:dyDescent="0.2">
      <c r="A236" s="24" t="s">
        <v>42</v>
      </c>
      <c r="E236" s="25" t="s">
        <v>341</v>
      </c>
    </row>
    <row r="237" spans="1:18" ht="25.5" x14ac:dyDescent="0.2">
      <c r="A237" t="s">
        <v>44</v>
      </c>
      <c r="E237" s="23" t="s">
        <v>342</v>
      </c>
    </row>
    <row r="238" spans="1:18" x14ac:dyDescent="0.2">
      <c r="A238" s="16" t="s">
        <v>35</v>
      </c>
      <c r="B238" s="17" t="s">
        <v>343</v>
      </c>
      <c r="C238" s="17" t="s">
        <v>344</v>
      </c>
      <c r="D238" s="16" t="s">
        <v>37</v>
      </c>
      <c r="E238" s="18" t="s">
        <v>345</v>
      </c>
      <c r="F238" s="19" t="s">
        <v>137</v>
      </c>
      <c r="G238" s="20">
        <v>1541.28</v>
      </c>
      <c r="H238" s="21">
        <v>0</v>
      </c>
      <c r="I238" s="21">
        <f>ROUND(ROUND(H238,2)*ROUND(G238,3),2)</f>
        <v>0</v>
      </c>
      <c r="O238" s="39">
        <f>(I238*21)/100</f>
        <v>0</v>
      </c>
      <c r="P238" s="39" t="s">
        <v>10</v>
      </c>
    </row>
    <row r="239" spans="1:18" ht="25.5" x14ac:dyDescent="0.2">
      <c r="A239" s="22" t="s">
        <v>40</v>
      </c>
      <c r="E239" s="23" t="s">
        <v>346</v>
      </c>
    </row>
    <row r="240" spans="1:18" ht="51" x14ac:dyDescent="0.2">
      <c r="A240" s="24" t="s">
        <v>42</v>
      </c>
      <c r="E240" s="25" t="s">
        <v>347</v>
      </c>
    </row>
    <row r="241" spans="1:16" ht="25.5" x14ac:dyDescent="0.2">
      <c r="A241" t="s">
        <v>44</v>
      </c>
      <c r="E241" s="23" t="s">
        <v>342</v>
      </c>
    </row>
    <row r="242" spans="1:16" x14ac:dyDescent="0.2">
      <c r="A242" s="16" t="s">
        <v>35</v>
      </c>
      <c r="B242" s="17" t="s">
        <v>348</v>
      </c>
      <c r="C242" s="17" t="s">
        <v>349</v>
      </c>
      <c r="D242" s="16" t="s">
        <v>37</v>
      </c>
      <c r="E242" s="18" t="s">
        <v>350</v>
      </c>
      <c r="F242" s="19" t="s">
        <v>85</v>
      </c>
      <c r="G242" s="20">
        <v>218</v>
      </c>
      <c r="H242" s="21">
        <v>0</v>
      </c>
      <c r="I242" s="21">
        <f>ROUND(ROUND(H242,2)*ROUND(G242,3),2)</f>
        <v>0</v>
      </c>
      <c r="O242" s="39">
        <f>(I242*21)/100</f>
        <v>0</v>
      </c>
      <c r="P242" s="39" t="s">
        <v>10</v>
      </c>
    </row>
    <row r="243" spans="1:16" ht="38.25" x14ac:dyDescent="0.2">
      <c r="A243" s="22" t="s">
        <v>40</v>
      </c>
      <c r="E243" s="23" t="s">
        <v>351</v>
      </c>
    </row>
    <row r="244" spans="1:16" ht="51" x14ac:dyDescent="0.2">
      <c r="A244" s="24" t="s">
        <v>42</v>
      </c>
      <c r="E244" s="25" t="s">
        <v>352</v>
      </c>
    </row>
    <row r="245" spans="1:16" ht="63.75" x14ac:dyDescent="0.2">
      <c r="A245" t="s">
        <v>44</v>
      </c>
      <c r="E245" s="23" t="s">
        <v>353</v>
      </c>
    </row>
    <row r="246" spans="1:16" x14ac:dyDescent="0.2">
      <c r="A246" s="16" t="s">
        <v>35</v>
      </c>
      <c r="B246" s="17" t="s">
        <v>354</v>
      </c>
      <c r="C246" s="17" t="s">
        <v>355</v>
      </c>
      <c r="D246" s="16" t="s">
        <v>37</v>
      </c>
      <c r="E246" s="18" t="s">
        <v>356</v>
      </c>
      <c r="F246" s="19" t="s">
        <v>137</v>
      </c>
      <c r="G246" s="20">
        <v>1248</v>
      </c>
      <c r="H246" s="21">
        <v>0</v>
      </c>
      <c r="I246" s="21">
        <f>ROUND(ROUND(H246,2)*ROUND(G246,3),2)</f>
        <v>0</v>
      </c>
      <c r="O246" s="39">
        <f>(I246*21)/100</f>
        <v>0</v>
      </c>
      <c r="P246" s="39" t="s">
        <v>10</v>
      </c>
    </row>
    <row r="247" spans="1:16" ht="51" x14ac:dyDescent="0.2">
      <c r="A247" s="22" t="s">
        <v>40</v>
      </c>
      <c r="E247" s="23" t="s">
        <v>357</v>
      </c>
    </row>
    <row r="248" spans="1:16" ht="51" x14ac:dyDescent="0.2">
      <c r="A248" s="24" t="s">
        <v>42</v>
      </c>
      <c r="E248" s="25" t="s">
        <v>358</v>
      </c>
    </row>
    <row r="249" spans="1:16" ht="153" x14ac:dyDescent="0.2">
      <c r="A249" t="s">
        <v>44</v>
      </c>
      <c r="E249" s="23" t="s">
        <v>359</v>
      </c>
    </row>
    <row r="250" spans="1:16" ht="25.5" x14ac:dyDescent="0.2">
      <c r="A250" s="16" t="s">
        <v>35</v>
      </c>
      <c r="B250" s="17" t="s">
        <v>360</v>
      </c>
      <c r="C250" s="17" t="s">
        <v>361</v>
      </c>
      <c r="D250" s="16" t="s">
        <v>37</v>
      </c>
      <c r="E250" s="18" t="s">
        <v>362</v>
      </c>
      <c r="F250" s="19" t="s">
        <v>85</v>
      </c>
      <c r="G250" s="20">
        <v>400</v>
      </c>
      <c r="H250" s="21">
        <v>0</v>
      </c>
      <c r="I250" s="21">
        <f>ROUND(ROUND(H250,2)*ROUND(G250,3),2)</f>
        <v>0</v>
      </c>
      <c r="O250" s="39">
        <f>(I250*21)/100</f>
        <v>0</v>
      </c>
      <c r="P250" s="39" t="s">
        <v>10</v>
      </c>
    </row>
    <row r="251" spans="1:16" x14ac:dyDescent="0.2">
      <c r="A251" s="22" t="s">
        <v>40</v>
      </c>
      <c r="E251" s="23" t="s">
        <v>363</v>
      </c>
    </row>
    <row r="252" spans="1:16" ht="51" x14ac:dyDescent="0.2">
      <c r="A252" s="24" t="s">
        <v>42</v>
      </c>
      <c r="E252" s="25" t="s">
        <v>364</v>
      </c>
    </row>
    <row r="253" spans="1:16" ht="102" x14ac:dyDescent="0.2">
      <c r="A253" t="s">
        <v>44</v>
      </c>
      <c r="E253" s="23" t="s">
        <v>365</v>
      </c>
    </row>
    <row r="254" spans="1:16" ht="25.5" x14ac:dyDescent="0.2">
      <c r="A254" s="16" t="s">
        <v>35</v>
      </c>
      <c r="B254" s="17" t="s">
        <v>366</v>
      </c>
      <c r="C254" s="17" t="s">
        <v>367</v>
      </c>
      <c r="D254" s="16" t="s">
        <v>37</v>
      </c>
      <c r="E254" s="18" t="s">
        <v>368</v>
      </c>
      <c r="F254" s="19" t="s">
        <v>85</v>
      </c>
      <c r="G254" s="20">
        <v>1092.5</v>
      </c>
      <c r="H254" s="21">
        <v>0</v>
      </c>
      <c r="I254" s="21">
        <f>ROUND(ROUND(H254,2)*ROUND(G254,3),2)</f>
        <v>0</v>
      </c>
      <c r="O254" s="39">
        <f>(I254*21)/100</f>
        <v>0</v>
      </c>
      <c r="P254" s="39" t="s">
        <v>10</v>
      </c>
    </row>
    <row r="255" spans="1:16" x14ac:dyDescent="0.2">
      <c r="A255" s="22" t="s">
        <v>40</v>
      </c>
      <c r="E255" s="23" t="s">
        <v>369</v>
      </c>
    </row>
    <row r="256" spans="1:16" ht="51" x14ac:dyDescent="0.2">
      <c r="A256" s="24" t="s">
        <v>42</v>
      </c>
      <c r="E256" s="25" t="s">
        <v>370</v>
      </c>
    </row>
    <row r="257" spans="1:18" ht="102" x14ac:dyDescent="0.2">
      <c r="A257" t="s">
        <v>44</v>
      </c>
      <c r="E257" s="23" t="s">
        <v>371</v>
      </c>
    </row>
    <row r="258" spans="1:18" x14ac:dyDescent="0.2">
      <c r="A258" s="16" t="s">
        <v>35</v>
      </c>
      <c r="B258" s="17" t="s">
        <v>372</v>
      </c>
      <c r="C258" s="17" t="s">
        <v>373</v>
      </c>
      <c r="D258" s="16" t="s">
        <v>37</v>
      </c>
      <c r="E258" s="18" t="s">
        <v>374</v>
      </c>
      <c r="F258" s="19" t="s">
        <v>375</v>
      </c>
      <c r="G258" s="20">
        <v>7195.3440000000001</v>
      </c>
      <c r="H258" s="21">
        <v>0</v>
      </c>
      <c r="I258" s="21">
        <f>ROUND(ROUND(H258,2)*ROUND(G258,3),2)</f>
        <v>0</v>
      </c>
      <c r="O258" s="39">
        <f>(I258*21)/100</f>
        <v>0</v>
      </c>
      <c r="P258" s="39" t="s">
        <v>10</v>
      </c>
    </row>
    <row r="259" spans="1:18" ht="25.5" x14ac:dyDescent="0.2">
      <c r="A259" s="22" t="s">
        <v>40</v>
      </c>
      <c r="E259" s="23" t="s">
        <v>376</v>
      </c>
    </row>
    <row r="260" spans="1:18" ht="51" x14ac:dyDescent="0.2">
      <c r="A260" s="24" t="s">
        <v>42</v>
      </c>
      <c r="E260" s="25" t="s">
        <v>377</v>
      </c>
    </row>
    <row r="261" spans="1:18" ht="89.25" x14ac:dyDescent="0.2">
      <c r="A261" t="s">
        <v>44</v>
      </c>
      <c r="E261" s="23" t="s">
        <v>378</v>
      </c>
    </row>
    <row r="262" spans="1:18" ht="12.75" customHeight="1" x14ac:dyDescent="0.2">
      <c r="A262" s="3" t="s">
        <v>33</v>
      </c>
      <c r="B262" s="3"/>
      <c r="C262" s="26" t="s">
        <v>379</v>
      </c>
      <c r="D262" s="3"/>
      <c r="E262" s="14" t="s">
        <v>380</v>
      </c>
      <c r="F262" s="3"/>
      <c r="G262" s="3"/>
      <c r="H262" s="3"/>
      <c r="I262" s="27">
        <f>0+Q262</f>
        <v>0</v>
      </c>
      <c r="O262" s="39">
        <f>0+R262</f>
        <v>0</v>
      </c>
      <c r="Q262" s="39">
        <f>0+I263+I267+I271+I275+I279+I283+I287+I291+I295+I299+I303+I307+I311+I315+I319+I323+I327+I331+I335+I339+I343+I347+I351+I355+I359+I363+I367+I371</f>
        <v>0</v>
      </c>
      <c r="R262" s="39">
        <f>0+O263+O267+O271+O275+O279+O283+O287+O291+O295+O299+O303+O307+O311+O315+O319+O323+O327+O331+O335+O339+O343+O347+O351+O355+O359+O363+O367+O371</f>
        <v>0</v>
      </c>
    </row>
    <row r="263" spans="1:18" ht="25.5" x14ac:dyDescent="0.2">
      <c r="A263" s="16" t="s">
        <v>35</v>
      </c>
      <c r="B263" s="17" t="s">
        <v>381</v>
      </c>
      <c r="C263" s="17" t="s">
        <v>36</v>
      </c>
      <c r="D263" s="16" t="s">
        <v>37</v>
      </c>
      <c r="E263" s="18" t="s">
        <v>38</v>
      </c>
      <c r="F263" s="19" t="s">
        <v>39</v>
      </c>
      <c r="G263" s="20">
        <v>722.31799999999998</v>
      </c>
      <c r="H263" s="21">
        <v>0</v>
      </c>
      <c r="I263" s="21">
        <f>ROUND(ROUND(H263,2)*ROUND(G263,3),2)</f>
        <v>0</v>
      </c>
      <c r="O263" s="39">
        <f>(I263*21)/100</f>
        <v>0</v>
      </c>
      <c r="P263" s="39" t="s">
        <v>10</v>
      </c>
    </row>
    <row r="264" spans="1:18" x14ac:dyDescent="0.2">
      <c r="A264" s="22" t="s">
        <v>40</v>
      </c>
      <c r="E264" s="23" t="s">
        <v>382</v>
      </c>
    </row>
    <row r="265" spans="1:18" ht="51" x14ac:dyDescent="0.2">
      <c r="A265" s="24" t="s">
        <v>42</v>
      </c>
      <c r="E265" s="25" t="s">
        <v>383</v>
      </c>
    </row>
    <row r="266" spans="1:18" ht="140.25" x14ac:dyDescent="0.2">
      <c r="A266" t="s">
        <v>44</v>
      </c>
      <c r="E266" s="23" t="s">
        <v>45</v>
      </c>
    </row>
    <row r="267" spans="1:18" ht="25.5" x14ac:dyDescent="0.2">
      <c r="A267" s="16" t="s">
        <v>35</v>
      </c>
      <c r="B267" s="17" t="s">
        <v>384</v>
      </c>
      <c r="C267" s="17" t="s">
        <v>385</v>
      </c>
      <c r="D267" s="16" t="s">
        <v>37</v>
      </c>
      <c r="E267" s="18" t="s">
        <v>386</v>
      </c>
      <c r="F267" s="19" t="s">
        <v>39</v>
      </c>
      <c r="G267" s="20">
        <v>1.4</v>
      </c>
      <c r="H267" s="21">
        <v>0</v>
      </c>
      <c r="I267" s="21">
        <f>ROUND(ROUND(H267,2)*ROUND(G267,3),2)</f>
        <v>0</v>
      </c>
      <c r="O267" s="39">
        <f>(I267*21)/100</f>
        <v>0</v>
      </c>
      <c r="P267" s="39" t="s">
        <v>10</v>
      </c>
    </row>
    <row r="268" spans="1:18" x14ac:dyDescent="0.2">
      <c r="A268" s="22" t="s">
        <v>40</v>
      </c>
      <c r="E268" s="23" t="s">
        <v>387</v>
      </c>
    </row>
    <row r="269" spans="1:18" ht="51" x14ac:dyDescent="0.2">
      <c r="A269" s="24" t="s">
        <v>42</v>
      </c>
      <c r="E269" s="25" t="s">
        <v>388</v>
      </c>
    </row>
    <row r="270" spans="1:18" ht="140.25" x14ac:dyDescent="0.2">
      <c r="A270" t="s">
        <v>44</v>
      </c>
      <c r="E270" s="23" t="s">
        <v>45</v>
      </c>
    </row>
    <row r="271" spans="1:18" x14ac:dyDescent="0.2">
      <c r="A271" s="16" t="s">
        <v>35</v>
      </c>
      <c r="B271" s="17" t="s">
        <v>389</v>
      </c>
      <c r="C271" s="17" t="s">
        <v>390</v>
      </c>
      <c r="D271" s="16" t="s">
        <v>37</v>
      </c>
      <c r="E271" s="18" t="s">
        <v>391</v>
      </c>
      <c r="F271" s="19" t="s">
        <v>137</v>
      </c>
      <c r="G271" s="20">
        <v>260</v>
      </c>
      <c r="H271" s="21">
        <v>0</v>
      </c>
      <c r="I271" s="21">
        <f>ROUND(ROUND(H271,2)*ROUND(G271,3),2)</f>
        <v>0</v>
      </c>
      <c r="O271" s="39">
        <f>(I271*21)/100</f>
        <v>0</v>
      </c>
      <c r="P271" s="39" t="s">
        <v>10</v>
      </c>
    </row>
    <row r="272" spans="1:18" x14ac:dyDescent="0.2">
      <c r="A272" s="22" t="s">
        <v>40</v>
      </c>
      <c r="E272" s="23" t="s">
        <v>392</v>
      </c>
    </row>
    <row r="273" spans="1:16" ht="51" x14ac:dyDescent="0.2">
      <c r="A273" s="24" t="s">
        <v>42</v>
      </c>
      <c r="E273" s="25" t="s">
        <v>393</v>
      </c>
    </row>
    <row r="274" spans="1:16" ht="38.25" x14ac:dyDescent="0.2">
      <c r="A274" t="s">
        <v>44</v>
      </c>
      <c r="E274" s="23" t="s">
        <v>394</v>
      </c>
    </row>
    <row r="275" spans="1:16" x14ac:dyDescent="0.2">
      <c r="A275" s="16" t="s">
        <v>35</v>
      </c>
      <c r="B275" s="17" t="s">
        <v>395</v>
      </c>
      <c r="C275" s="17" t="s">
        <v>396</v>
      </c>
      <c r="D275" s="16" t="s">
        <v>37</v>
      </c>
      <c r="E275" s="18" t="s">
        <v>397</v>
      </c>
      <c r="F275" s="19" t="s">
        <v>64</v>
      </c>
      <c r="G275" s="20">
        <v>404</v>
      </c>
      <c r="H275" s="21">
        <v>0</v>
      </c>
      <c r="I275" s="21">
        <f>ROUND(ROUND(H275,2)*ROUND(G275,3),2)</f>
        <v>0</v>
      </c>
      <c r="O275" s="39">
        <f>(I275*21)/100</f>
        <v>0</v>
      </c>
      <c r="P275" s="39" t="s">
        <v>10</v>
      </c>
    </row>
    <row r="276" spans="1:16" x14ac:dyDescent="0.2">
      <c r="A276" s="22" t="s">
        <v>40</v>
      </c>
      <c r="E276" s="23" t="s">
        <v>398</v>
      </c>
    </row>
    <row r="277" spans="1:16" ht="51" x14ac:dyDescent="0.2">
      <c r="A277" s="24" t="s">
        <v>42</v>
      </c>
      <c r="E277" s="25" t="s">
        <v>399</v>
      </c>
    </row>
    <row r="278" spans="1:16" ht="63.75" x14ac:dyDescent="0.2">
      <c r="A278" t="s">
        <v>44</v>
      </c>
      <c r="E278" s="23" t="s">
        <v>400</v>
      </c>
    </row>
    <row r="279" spans="1:16" ht="25.5" x14ac:dyDescent="0.2">
      <c r="A279" s="16" t="s">
        <v>35</v>
      </c>
      <c r="B279" s="17" t="s">
        <v>401</v>
      </c>
      <c r="C279" s="17" t="s">
        <v>402</v>
      </c>
      <c r="D279" s="16" t="s">
        <v>37</v>
      </c>
      <c r="E279" s="18" t="s">
        <v>403</v>
      </c>
      <c r="F279" s="19" t="s">
        <v>375</v>
      </c>
      <c r="G279" s="20">
        <v>11208</v>
      </c>
      <c r="H279" s="21">
        <v>0</v>
      </c>
      <c r="I279" s="21">
        <f>ROUND(ROUND(H279,2)*ROUND(G279,3),2)</f>
        <v>0</v>
      </c>
      <c r="O279" s="39">
        <f>(I279*21)/100</f>
        <v>0</v>
      </c>
      <c r="P279" s="39" t="s">
        <v>10</v>
      </c>
    </row>
    <row r="280" spans="1:16" x14ac:dyDescent="0.2">
      <c r="A280" s="22" t="s">
        <v>40</v>
      </c>
      <c r="E280" s="23" t="s">
        <v>404</v>
      </c>
    </row>
    <row r="281" spans="1:16" ht="51" x14ac:dyDescent="0.2">
      <c r="A281" s="24" t="s">
        <v>42</v>
      </c>
      <c r="E281" s="25" t="s">
        <v>405</v>
      </c>
    </row>
    <row r="282" spans="1:16" ht="25.5" x14ac:dyDescent="0.2">
      <c r="A282" t="s">
        <v>44</v>
      </c>
      <c r="E282" s="23" t="s">
        <v>406</v>
      </c>
    </row>
    <row r="283" spans="1:16" ht="25.5" x14ac:dyDescent="0.2">
      <c r="A283" s="16" t="s">
        <v>35</v>
      </c>
      <c r="B283" s="17" t="s">
        <v>407</v>
      </c>
      <c r="C283" s="17" t="s">
        <v>408</v>
      </c>
      <c r="D283" s="16" t="s">
        <v>37</v>
      </c>
      <c r="E283" s="18" t="s">
        <v>409</v>
      </c>
      <c r="F283" s="19" t="s">
        <v>64</v>
      </c>
      <c r="G283" s="20">
        <v>2414.6999999999998</v>
      </c>
      <c r="H283" s="21">
        <v>0</v>
      </c>
      <c r="I283" s="21">
        <f>ROUND(ROUND(H283,2)*ROUND(G283,3),2)</f>
        <v>0</v>
      </c>
      <c r="O283" s="39">
        <f>(I283*21)/100</f>
        <v>0</v>
      </c>
      <c r="P283" s="39" t="s">
        <v>10</v>
      </c>
    </row>
    <row r="284" spans="1:16" ht="25.5" x14ac:dyDescent="0.2">
      <c r="A284" s="22" t="s">
        <v>40</v>
      </c>
      <c r="E284" s="23" t="s">
        <v>410</v>
      </c>
    </row>
    <row r="285" spans="1:16" ht="51" x14ac:dyDescent="0.2">
      <c r="A285" s="24" t="s">
        <v>42</v>
      </c>
      <c r="E285" s="25" t="s">
        <v>411</v>
      </c>
    </row>
    <row r="286" spans="1:16" ht="63.75" x14ac:dyDescent="0.2">
      <c r="A286" t="s">
        <v>44</v>
      </c>
      <c r="E286" s="23" t="s">
        <v>400</v>
      </c>
    </row>
    <row r="287" spans="1:16" ht="25.5" x14ac:dyDescent="0.2">
      <c r="A287" s="16" t="s">
        <v>35</v>
      </c>
      <c r="B287" s="17" t="s">
        <v>412</v>
      </c>
      <c r="C287" s="17" t="s">
        <v>413</v>
      </c>
      <c r="D287" s="16" t="s">
        <v>37</v>
      </c>
      <c r="E287" s="18" t="s">
        <v>414</v>
      </c>
      <c r="F287" s="19" t="s">
        <v>64</v>
      </c>
      <c r="G287" s="20">
        <v>279.72000000000003</v>
      </c>
      <c r="H287" s="21">
        <v>0</v>
      </c>
      <c r="I287" s="21">
        <f>ROUND(ROUND(H287,2)*ROUND(G287,3),2)</f>
        <v>0</v>
      </c>
      <c r="O287" s="39">
        <f>(I287*21)/100</f>
        <v>0</v>
      </c>
      <c r="P287" s="39" t="s">
        <v>10</v>
      </c>
    </row>
    <row r="288" spans="1:16" ht="25.5" x14ac:dyDescent="0.2">
      <c r="A288" s="22" t="s">
        <v>40</v>
      </c>
      <c r="E288" s="23" t="s">
        <v>415</v>
      </c>
    </row>
    <row r="289" spans="1:16" ht="51" x14ac:dyDescent="0.2">
      <c r="A289" s="24" t="s">
        <v>42</v>
      </c>
      <c r="E289" s="25" t="s">
        <v>416</v>
      </c>
    </row>
    <row r="290" spans="1:16" ht="63.75" x14ac:dyDescent="0.2">
      <c r="A290" t="s">
        <v>44</v>
      </c>
      <c r="E290" s="23" t="s">
        <v>400</v>
      </c>
    </row>
    <row r="291" spans="1:16" ht="25.5" x14ac:dyDescent="0.2">
      <c r="A291" s="16" t="s">
        <v>35</v>
      </c>
      <c r="B291" s="17" t="s">
        <v>417</v>
      </c>
      <c r="C291" s="17" t="s">
        <v>418</v>
      </c>
      <c r="D291" s="16" t="s">
        <v>37</v>
      </c>
      <c r="E291" s="18" t="s">
        <v>419</v>
      </c>
      <c r="F291" s="19" t="s">
        <v>375</v>
      </c>
      <c r="G291" s="20">
        <v>13986</v>
      </c>
      <c r="H291" s="21">
        <v>0</v>
      </c>
      <c r="I291" s="21">
        <f>ROUND(ROUND(H291,2)*ROUND(G291,3),2)</f>
        <v>0</v>
      </c>
      <c r="O291" s="39">
        <f>(I291*21)/100</f>
        <v>0</v>
      </c>
      <c r="P291" s="39" t="s">
        <v>10</v>
      </c>
    </row>
    <row r="292" spans="1:16" ht="25.5" x14ac:dyDescent="0.2">
      <c r="A292" s="22" t="s">
        <v>40</v>
      </c>
      <c r="E292" s="23" t="s">
        <v>420</v>
      </c>
    </row>
    <row r="293" spans="1:16" ht="51" x14ac:dyDescent="0.2">
      <c r="A293" s="24" t="s">
        <v>42</v>
      </c>
      <c r="E293" s="25" t="s">
        <v>421</v>
      </c>
    </row>
    <row r="294" spans="1:16" ht="25.5" x14ac:dyDescent="0.2">
      <c r="A294" t="s">
        <v>44</v>
      </c>
      <c r="E294" s="23" t="s">
        <v>406</v>
      </c>
    </row>
    <row r="295" spans="1:16" x14ac:dyDescent="0.2">
      <c r="A295" s="16" t="s">
        <v>35</v>
      </c>
      <c r="B295" s="17" t="s">
        <v>422</v>
      </c>
      <c r="C295" s="17" t="s">
        <v>62</v>
      </c>
      <c r="D295" s="16" t="s">
        <v>37</v>
      </c>
      <c r="E295" s="18" t="s">
        <v>63</v>
      </c>
      <c r="F295" s="19" t="s">
        <v>64</v>
      </c>
      <c r="G295" s="20">
        <v>776</v>
      </c>
      <c r="H295" s="21">
        <v>0</v>
      </c>
      <c r="I295" s="21">
        <f>ROUND(ROUND(H295,2)*ROUND(G295,3),2)</f>
        <v>0</v>
      </c>
      <c r="O295" s="39">
        <f>(I295*21)/100</f>
        <v>0</v>
      </c>
      <c r="P295" s="39" t="s">
        <v>10</v>
      </c>
    </row>
    <row r="296" spans="1:16" ht="25.5" x14ac:dyDescent="0.2">
      <c r="A296" s="22" t="s">
        <v>40</v>
      </c>
      <c r="E296" s="23" t="s">
        <v>423</v>
      </c>
    </row>
    <row r="297" spans="1:16" ht="51" x14ac:dyDescent="0.2">
      <c r="A297" s="24" t="s">
        <v>42</v>
      </c>
      <c r="E297" s="25" t="s">
        <v>424</v>
      </c>
    </row>
    <row r="298" spans="1:16" ht="369.75" x14ac:dyDescent="0.2">
      <c r="A298" t="s">
        <v>44</v>
      </c>
      <c r="E298" s="23" t="s">
        <v>67</v>
      </c>
    </row>
    <row r="299" spans="1:16" x14ac:dyDescent="0.2">
      <c r="A299" s="16" t="s">
        <v>35</v>
      </c>
      <c r="B299" s="17" t="s">
        <v>425</v>
      </c>
      <c r="C299" s="17" t="s">
        <v>111</v>
      </c>
      <c r="D299" s="16" t="s">
        <v>37</v>
      </c>
      <c r="E299" s="18" t="s">
        <v>112</v>
      </c>
      <c r="F299" s="19" t="s">
        <v>64</v>
      </c>
      <c r="G299" s="20">
        <v>776</v>
      </c>
      <c r="H299" s="21">
        <v>0</v>
      </c>
      <c r="I299" s="21">
        <f>ROUND(ROUND(H299,2)*ROUND(G299,3),2)</f>
        <v>0</v>
      </c>
      <c r="O299" s="39">
        <f>(I299*21)/100</f>
        <v>0</v>
      </c>
      <c r="P299" s="39" t="s">
        <v>10</v>
      </c>
    </row>
    <row r="300" spans="1:16" ht="25.5" x14ac:dyDescent="0.2">
      <c r="A300" s="22" t="s">
        <v>40</v>
      </c>
      <c r="E300" s="23" t="s">
        <v>426</v>
      </c>
    </row>
    <row r="301" spans="1:16" ht="51" x14ac:dyDescent="0.2">
      <c r="A301" s="24" t="s">
        <v>42</v>
      </c>
      <c r="E301" s="25" t="s">
        <v>424</v>
      </c>
    </row>
    <row r="302" spans="1:16" ht="267.75" x14ac:dyDescent="0.2">
      <c r="A302" t="s">
        <v>44</v>
      </c>
      <c r="E302" s="23" t="s">
        <v>115</v>
      </c>
    </row>
    <row r="303" spans="1:16" x14ac:dyDescent="0.2">
      <c r="A303" s="16" t="s">
        <v>35</v>
      </c>
      <c r="B303" s="17" t="s">
        <v>427</v>
      </c>
      <c r="C303" s="17" t="s">
        <v>428</v>
      </c>
      <c r="D303" s="16" t="s">
        <v>37</v>
      </c>
      <c r="E303" s="18" t="s">
        <v>429</v>
      </c>
      <c r="F303" s="19" t="s">
        <v>64</v>
      </c>
      <c r="G303" s="20">
        <v>776</v>
      </c>
      <c r="H303" s="21">
        <v>0</v>
      </c>
      <c r="I303" s="21">
        <f>ROUND(ROUND(H303,2)*ROUND(G303,3),2)</f>
        <v>0</v>
      </c>
      <c r="O303" s="39">
        <f>(I303*21)/100</f>
        <v>0</v>
      </c>
      <c r="P303" s="39" t="s">
        <v>10</v>
      </c>
    </row>
    <row r="304" spans="1:16" x14ac:dyDescent="0.2">
      <c r="A304" s="22" t="s">
        <v>40</v>
      </c>
      <c r="E304" s="23" t="s">
        <v>430</v>
      </c>
    </row>
    <row r="305" spans="1:16" ht="51" x14ac:dyDescent="0.2">
      <c r="A305" s="24" t="s">
        <v>42</v>
      </c>
      <c r="E305" s="25" t="s">
        <v>424</v>
      </c>
    </row>
    <row r="306" spans="1:16" ht="191.25" x14ac:dyDescent="0.2">
      <c r="A306" t="s">
        <v>44</v>
      </c>
      <c r="E306" s="23" t="s">
        <v>431</v>
      </c>
    </row>
    <row r="307" spans="1:16" x14ac:dyDescent="0.2">
      <c r="A307" s="16" t="s">
        <v>35</v>
      </c>
      <c r="B307" s="17" t="s">
        <v>432</v>
      </c>
      <c r="C307" s="17" t="s">
        <v>433</v>
      </c>
      <c r="D307" s="16" t="s">
        <v>37</v>
      </c>
      <c r="E307" s="18" t="s">
        <v>434</v>
      </c>
      <c r="F307" s="19" t="s">
        <v>137</v>
      </c>
      <c r="G307" s="20">
        <v>13784</v>
      </c>
      <c r="H307" s="21">
        <v>0</v>
      </c>
      <c r="I307" s="21">
        <f>ROUND(ROUND(H307,2)*ROUND(G307,3),2)</f>
        <v>0</v>
      </c>
      <c r="O307" s="39">
        <f>(I307*21)/100</f>
        <v>0</v>
      </c>
      <c r="P307" s="39" t="s">
        <v>10</v>
      </c>
    </row>
    <row r="308" spans="1:16" ht="25.5" x14ac:dyDescent="0.2">
      <c r="A308" s="22" t="s">
        <v>40</v>
      </c>
      <c r="E308" s="23" t="s">
        <v>435</v>
      </c>
    </row>
    <row r="309" spans="1:16" ht="51" x14ac:dyDescent="0.2">
      <c r="A309" s="24" t="s">
        <v>42</v>
      </c>
      <c r="E309" s="25" t="s">
        <v>436</v>
      </c>
    </row>
    <row r="310" spans="1:16" ht="102" x14ac:dyDescent="0.2">
      <c r="A310" t="s">
        <v>44</v>
      </c>
      <c r="E310" s="23" t="s">
        <v>437</v>
      </c>
    </row>
    <row r="311" spans="1:16" x14ac:dyDescent="0.2">
      <c r="A311" s="16" t="s">
        <v>35</v>
      </c>
      <c r="B311" s="17" t="s">
        <v>438</v>
      </c>
      <c r="C311" s="17" t="s">
        <v>439</v>
      </c>
      <c r="D311" s="16" t="s">
        <v>37</v>
      </c>
      <c r="E311" s="18" t="s">
        <v>440</v>
      </c>
      <c r="F311" s="19" t="s">
        <v>64</v>
      </c>
      <c r="G311" s="20">
        <v>166.32</v>
      </c>
      <c r="H311" s="21">
        <v>0</v>
      </c>
      <c r="I311" s="21">
        <f>ROUND(ROUND(H311,2)*ROUND(G311,3),2)</f>
        <v>0</v>
      </c>
      <c r="O311" s="39">
        <f>(I311*21)/100</f>
        <v>0</v>
      </c>
      <c r="P311" s="39" t="s">
        <v>10</v>
      </c>
    </row>
    <row r="312" spans="1:16" x14ac:dyDescent="0.2">
      <c r="A312" s="22" t="s">
        <v>40</v>
      </c>
      <c r="E312" s="23" t="s">
        <v>441</v>
      </c>
    </row>
    <row r="313" spans="1:16" ht="51" x14ac:dyDescent="0.2">
      <c r="A313" s="24" t="s">
        <v>42</v>
      </c>
      <c r="E313" s="25" t="s">
        <v>442</v>
      </c>
    </row>
    <row r="314" spans="1:16" ht="153" x14ac:dyDescent="0.2">
      <c r="A314" t="s">
        <v>44</v>
      </c>
      <c r="E314" s="23" t="s">
        <v>443</v>
      </c>
    </row>
    <row r="315" spans="1:16" x14ac:dyDescent="0.2">
      <c r="A315" s="16" t="s">
        <v>35</v>
      </c>
      <c r="B315" s="17" t="s">
        <v>444</v>
      </c>
      <c r="C315" s="17" t="s">
        <v>445</v>
      </c>
      <c r="D315" s="16" t="s">
        <v>37</v>
      </c>
      <c r="E315" s="18" t="s">
        <v>446</v>
      </c>
      <c r="F315" s="19" t="s">
        <v>85</v>
      </c>
      <c r="G315" s="20">
        <v>18</v>
      </c>
      <c r="H315" s="21">
        <v>0</v>
      </c>
      <c r="I315" s="21">
        <f>ROUND(ROUND(H315,2)*ROUND(G315,3),2)</f>
        <v>0</v>
      </c>
      <c r="O315" s="39">
        <f>(I315*21)/100</f>
        <v>0</v>
      </c>
      <c r="P315" s="39" t="s">
        <v>10</v>
      </c>
    </row>
    <row r="316" spans="1:16" x14ac:dyDescent="0.2">
      <c r="A316" s="22" t="s">
        <v>40</v>
      </c>
      <c r="E316" s="23" t="s">
        <v>447</v>
      </c>
    </row>
    <row r="317" spans="1:16" ht="51" x14ac:dyDescent="0.2">
      <c r="A317" s="24" t="s">
        <v>42</v>
      </c>
      <c r="E317" s="25" t="s">
        <v>448</v>
      </c>
    </row>
    <row r="318" spans="1:16" ht="255" x14ac:dyDescent="0.2">
      <c r="A318" t="s">
        <v>44</v>
      </c>
      <c r="E318" s="23" t="s">
        <v>318</v>
      </c>
    </row>
    <row r="319" spans="1:16" x14ac:dyDescent="0.2">
      <c r="A319" s="16" t="s">
        <v>35</v>
      </c>
      <c r="B319" s="17" t="s">
        <v>449</v>
      </c>
      <c r="C319" s="17" t="s">
        <v>450</v>
      </c>
      <c r="D319" s="16" t="s">
        <v>37</v>
      </c>
      <c r="E319" s="18" t="s">
        <v>451</v>
      </c>
      <c r="F319" s="19" t="s">
        <v>452</v>
      </c>
      <c r="G319" s="20">
        <v>2</v>
      </c>
      <c r="H319" s="21">
        <v>0</v>
      </c>
      <c r="I319" s="21">
        <f>ROUND(ROUND(H319,2)*ROUND(G319,3),2)</f>
        <v>0</v>
      </c>
      <c r="O319" s="39">
        <f>(I319*21)/100</f>
        <v>0</v>
      </c>
      <c r="P319" s="39" t="s">
        <v>10</v>
      </c>
    </row>
    <row r="320" spans="1:16" ht="25.5" x14ac:dyDescent="0.2">
      <c r="A320" s="22" t="s">
        <v>40</v>
      </c>
      <c r="E320" s="23" t="s">
        <v>453</v>
      </c>
    </row>
    <row r="321" spans="1:16" ht="51" x14ac:dyDescent="0.2">
      <c r="A321" s="24" t="s">
        <v>42</v>
      </c>
      <c r="E321" s="25" t="s">
        <v>454</v>
      </c>
    </row>
    <row r="322" spans="1:16" ht="25.5" x14ac:dyDescent="0.2">
      <c r="A322" t="s">
        <v>44</v>
      </c>
      <c r="E322" s="23" t="s">
        <v>455</v>
      </c>
    </row>
    <row r="323" spans="1:16" x14ac:dyDescent="0.2">
      <c r="A323" s="16" t="s">
        <v>35</v>
      </c>
      <c r="B323" s="17" t="s">
        <v>456</v>
      </c>
      <c r="C323" s="17" t="s">
        <v>457</v>
      </c>
      <c r="D323" s="16" t="s">
        <v>37</v>
      </c>
      <c r="E323" s="18" t="s">
        <v>458</v>
      </c>
      <c r="F323" s="19" t="s">
        <v>64</v>
      </c>
      <c r="G323" s="20">
        <v>27.9</v>
      </c>
      <c r="H323" s="21">
        <v>0</v>
      </c>
      <c r="I323" s="21">
        <f>ROUND(ROUND(H323,2)*ROUND(G323,3),2)</f>
        <v>0</v>
      </c>
      <c r="O323" s="39">
        <f>(I323*21)/100</f>
        <v>0</v>
      </c>
      <c r="P323" s="39" t="s">
        <v>10</v>
      </c>
    </row>
    <row r="324" spans="1:16" x14ac:dyDescent="0.2">
      <c r="A324" s="22" t="s">
        <v>40</v>
      </c>
      <c r="E324" s="23" t="s">
        <v>459</v>
      </c>
    </row>
    <row r="325" spans="1:16" ht="51" x14ac:dyDescent="0.2">
      <c r="A325" s="24" t="s">
        <v>42</v>
      </c>
      <c r="E325" s="25" t="s">
        <v>460</v>
      </c>
    </row>
    <row r="326" spans="1:16" ht="409.5" x14ac:dyDescent="0.2">
      <c r="A326" t="s">
        <v>44</v>
      </c>
      <c r="E326" s="23" t="s">
        <v>461</v>
      </c>
    </row>
    <row r="327" spans="1:16" x14ac:dyDescent="0.2">
      <c r="A327" s="16" t="s">
        <v>35</v>
      </c>
      <c r="B327" s="17" t="s">
        <v>462</v>
      </c>
      <c r="C327" s="17" t="s">
        <v>463</v>
      </c>
      <c r="D327" s="16" t="s">
        <v>37</v>
      </c>
      <c r="E327" s="18" t="s">
        <v>464</v>
      </c>
      <c r="F327" s="19" t="s">
        <v>64</v>
      </c>
      <c r="G327" s="20">
        <v>27.9</v>
      </c>
      <c r="H327" s="21">
        <v>0</v>
      </c>
      <c r="I327" s="21">
        <f>ROUND(ROUND(H327,2)*ROUND(G327,3),2)</f>
        <v>0</v>
      </c>
      <c r="O327" s="39">
        <f>(I327*21)/100</f>
        <v>0</v>
      </c>
      <c r="P327" s="39" t="s">
        <v>10</v>
      </c>
    </row>
    <row r="328" spans="1:16" x14ac:dyDescent="0.2">
      <c r="A328" s="22" t="s">
        <v>40</v>
      </c>
      <c r="E328" s="23" t="s">
        <v>465</v>
      </c>
    </row>
    <row r="329" spans="1:16" ht="51" x14ac:dyDescent="0.2">
      <c r="A329" s="24" t="s">
        <v>42</v>
      </c>
      <c r="E329" s="25" t="s">
        <v>460</v>
      </c>
    </row>
    <row r="330" spans="1:16" ht="114.75" x14ac:dyDescent="0.2">
      <c r="A330" t="s">
        <v>44</v>
      </c>
      <c r="E330" s="23" t="s">
        <v>466</v>
      </c>
    </row>
    <row r="331" spans="1:16" x14ac:dyDescent="0.2">
      <c r="A331" s="16" t="s">
        <v>35</v>
      </c>
      <c r="B331" s="17" t="s">
        <v>467</v>
      </c>
      <c r="C331" s="17" t="s">
        <v>468</v>
      </c>
      <c r="D331" s="16" t="s">
        <v>37</v>
      </c>
      <c r="E331" s="18" t="s">
        <v>469</v>
      </c>
      <c r="F331" s="19" t="s">
        <v>85</v>
      </c>
      <c r="G331" s="20">
        <v>18</v>
      </c>
      <c r="H331" s="21">
        <v>0</v>
      </c>
      <c r="I331" s="21">
        <f>ROUND(ROUND(H331,2)*ROUND(G331,3),2)</f>
        <v>0</v>
      </c>
      <c r="O331" s="39">
        <f>(I331*21)/100</f>
        <v>0</v>
      </c>
      <c r="P331" s="39" t="s">
        <v>10</v>
      </c>
    </row>
    <row r="332" spans="1:16" x14ac:dyDescent="0.2">
      <c r="A332" s="22" t="s">
        <v>40</v>
      </c>
      <c r="E332" s="23" t="s">
        <v>470</v>
      </c>
    </row>
    <row r="333" spans="1:16" ht="51" x14ac:dyDescent="0.2">
      <c r="A333" s="24" t="s">
        <v>42</v>
      </c>
      <c r="E333" s="25" t="s">
        <v>448</v>
      </c>
    </row>
    <row r="334" spans="1:16" ht="89.25" x14ac:dyDescent="0.2">
      <c r="A334" t="s">
        <v>44</v>
      </c>
      <c r="E334" s="23" t="s">
        <v>471</v>
      </c>
    </row>
    <row r="335" spans="1:16" ht="38.25" x14ac:dyDescent="0.2">
      <c r="A335" s="16" t="s">
        <v>35</v>
      </c>
      <c r="B335" s="17" t="s">
        <v>472</v>
      </c>
      <c r="C335" s="17" t="s">
        <v>46</v>
      </c>
      <c r="D335" s="16" t="s">
        <v>37</v>
      </c>
      <c r="E335" s="18" t="s">
        <v>47</v>
      </c>
      <c r="F335" s="19" t="s">
        <v>39</v>
      </c>
      <c r="G335" s="20">
        <v>6381.4</v>
      </c>
      <c r="H335" s="21">
        <v>0</v>
      </c>
      <c r="I335" s="21">
        <f>ROUND(ROUND(H335,2)*ROUND(G335,3),2)</f>
        <v>0</v>
      </c>
      <c r="O335" s="39">
        <f>(I335*21)/100</f>
        <v>0</v>
      </c>
      <c r="P335" s="39" t="s">
        <v>10</v>
      </c>
    </row>
    <row r="336" spans="1:16" x14ac:dyDescent="0.2">
      <c r="A336" s="22" t="s">
        <v>40</v>
      </c>
      <c r="E336" s="23" t="s">
        <v>473</v>
      </c>
    </row>
    <row r="337" spans="1:16" ht="51" x14ac:dyDescent="0.2">
      <c r="A337" s="24" t="s">
        <v>42</v>
      </c>
      <c r="E337" s="25" t="s">
        <v>474</v>
      </c>
    </row>
    <row r="338" spans="1:16" ht="127.5" x14ac:dyDescent="0.2">
      <c r="A338" t="s">
        <v>44</v>
      </c>
      <c r="E338" s="23" t="s">
        <v>50</v>
      </c>
    </row>
    <row r="339" spans="1:16" x14ac:dyDescent="0.2">
      <c r="A339" s="16" t="s">
        <v>35</v>
      </c>
      <c r="B339" s="17" t="s">
        <v>475</v>
      </c>
      <c r="C339" s="17" t="s">
        <v>476</v>
      </c>
      <c r="D339" s="16" t="s">
        <v>37</v>
      </c>
      <c r="E339" s="18" t="s">
        <v>477</v>
      </c>
      <c r="F339" s="19" t="s">
        <v>478</v>
      </c>
      <c r="G339" s="20">
        <v>1</v>
      </c>
      <c r="H339" s="21">
        <v>0</v>
      </c>
      <c r="I339" s="21">
        <f>ROUND(ROUND(H339,2)*ROUND(G339,3),2)</f>
        <v>0</v>
      </c>
      <c r="O339" s="39">
        <f>(I339*21)/100</f>
        <v>0</v>
      </c>
      <c r="P339" s="39" t="s">
        <v>10</v>
      </c>
    </row>
    <row r="340" spans="1:16" ht="25.5" x14ac:dyDescent="0.2">
      <c r="A340" s="22" t="s">
        <v>40</v>
      </c>
      <c r="E340" s="23" t="s">
        <v>479</v>
      </c>
    </row>
    <row r="341" spans="1:16" ht="51" x14ac:dyDescent="0.2">
      <c r="A341" s="24" t="s">
        <v>42</v>
      </c>
      <c r="E341" s="25" t="s">
        <v>480</v>
      </c>
    </row>
    <row r="342" spans="1:16" x14ac:dyDescent="0.2">
      <c r="A342" t="s">
        <v>44</v>
      </c>
      <c r="E342" s="23" t="s">
        <v>481</v>
      </c>
    </row>
    <row r="343" spans="1:16" x14ac:dyDescent="0.2">
      <c r="A343" s="16" t="s">
        <v>35</v>
      </c>
      <c r="B343" s="17" t="s">
        <v>482</v>
      </c>
      <c r="C343" s="17" t="s">
        <v>483</v>
      </c>
      <c r="D343" s="16" t="s">
        <v>37</v>
      </c>
      <c r="E343" s="18" t="s">
        <v>484</v>
      </c>
      <c r="F343" s="19" t="s">
        <v>485</v>
      </c>
      <c r="G343" s="20">
        <v>4</v>
      </c>
      <c r="H343" s="21">
        <v>0</v>
      </c>
      <c r="I343" s="21">
        <f>ROUND(ROUND(H343,2)*ROUND(G343,3),2)</f>
        <v>0</v>
      </c>
      <c r="O343" s="39">
        <f>(I343*21)/100</f>
        <v>0</v>
      </c>
      <c r="P343" s="39" t="s">
        <v>10</v>
      </c>
    </row>
    <row r="344" spans="1:16" ht="25.5" x14ac:dyDescent="0.2">
      <c r="A344" s="22" t="s">
        <v>40</v>
      </c>
      <c r="E344" s="23" t="s">
        <v>486</v>
      </c>
    </row>
    <row r="345" spans="1:16" ht="51" x14ac:dyDescent="0.2">
      <c r="A345" s="24" t="s">
        <v>42</v>
      </c>
      <c r="E345" s="25" t="s">
        <v>487</v>
      </c>
    </row>
    <row r="346" spans="1:16" ht="25.5" x14ac:dyDescent="0.2">
      <c r="A346" t="s">
        <v>44</v>
      </c>
      <c r="E346" s="23" t="s">
        <v>488</v>
      </c>
    </row>
    <row r="347" spans="1:16" ht="25.5" x14ac:dyDescent="0.2">
      <c r="A347" s="16" t="s">
        <v>35</v>
      </c>
      <c r="B347" s="17" t="s">
        <v>489</v>
      </c>
      <c r="C347" s="17" t="s">
        <v>490</v>
      </c>
      <c r="D347" s="16" t="s">
        <v>37</v>
      </c>
      <c r="E347" s="18" t="s">
        <v>491</v>
      </c>
      <c r="F347" s="19" t="s">
        <v>137</v>
      </c>
      <c r="G347" s="20">
        <v>2860</v>
      </c>
      <c r="H347" s="21">
        <v>0</v>
      </c>
      <c r="I347" s="21">
        <f>ROUND(ROUND(H347,2)*ROUND(G347,3),2)</f>
        <v>0</v>
      </c>
      <c r="O347" s="39">
        <f>(I347*21)/100</f>
        <v>0</v>
      </c>
      <c r="P347" s="39" t="s">
        <v>10</v>
      </c>
    </row>
    <row r="348" spans="1:16" x14ac:dyDescent="0.2">
      <c r="A348" s="22" t="s">
        <v>40</v>
      </c>
      <c r="E348" s="23" t="s">
        <v>492</v>
      </c>
    </row>
    <row r="349" spans="1:16" ht="51" x14ac:dyDescent="0.2">
      <c r="A349" s="24" t="s">
        <v>42</v>
      </c>
      <c r="E349" s="25" t="s">
        <v>493</v>
      </c>
    </row>
    <row r="350" spans="1:16" ht="51" x14ac:dyDescent="0.2">
      <c r="A350" t="s">
        <v>44</v>
      </c>
      <c r="E350" s="23" t="s">
        <v>494</v>
      </c>
    </row>
    <row r="351" spans="1:16" ht="25.5" x14ac:dyDescent="0.2">
      <c r="A351" s="16" t="s">
        <v>35</v>
      </c>
      <c r="B351" s="17" t="s">
        <v>495</v>
      </c>
      <c r="C351" s="17" t="s">
        <v>496</v>
      </c>
      <c r="D351" s="16" t="s">
        <v>37</v>
      </c>
      <c r="E351" s="18" t="s">
        <v>497</v>
      </c>
      <c r="F351" s="19" t="s">
        <v>85</v>
      </c>
      <c r="G351" s="20">
        <v>28</v>
      </c>
      <c r="H351" s="21">
        <v>0</v>
      </c>
      <c r="I351" s="21">
        <f>ROUND(ROUND(H351,2)*ROUND(G351,3),2)</f>
        <v>0</v>
      </c>
      <c r="O351" s="39">
        <f>(I351*21)/100</f>
        <v>0</v>
      </c>
      <c r="P351" s="39" t="s">
        <v>10</v>
      </c>
    </row>
    <row r="352" spans="1:16" x14ac:dyDescent="0.2">
      <c r="A352" s="22" t="s">
        <v>40</v>
      </c>
      <c r="E352" s="23" t="s">
        <v>498</v>
      </c>
    </row>
    <row r="353" spans="1:16" ht="51" x14ac:dyDescent="0.2">
      <c r="A353" s="24" t="s">
        <v>42</v>
      </c>
      <c r="E353" s="25" t="s">
        <v>499</v>
      </c>
    </row>
    <row r="354" spans="1:16" ht="38.25" x14ac:dyDescent="0.2">
      <c r="A354" t="s">
        <v>44</v>
      </c>
      <c r="E354" s="23" t="s">
        <v>500</v>
      </c>
    </row>
    <row r="355" spans="1:16" x14ac:dyDescent="0.2">
      <c r="A355" s="16" t="s">
        <v>35</v>
      </c>
      <c r="B355" s="17" t="s">
        <v>501</v>
      </c>
      <c r="C355" s="17" t="s">
        <v>502</v>
      </c>
      <c r="D355" s="16" t="s">
        <v>37</v>
      </c>
      <c r="E355" s="18" t="s">
        <v>503</v>
      </c>
      <c r="F355" s="19" t="s">
        <v>64</v>
      </c>
      <c r="G355" s="20">
        <v>689.2</v>
      </c>
      <c r="H355" s="21">
        <v>0</v>
      </c>
      <c r="I355" s="21">
        <f>ROUND(ROUND(H355,2)*ROUND(G355,3),2)</f>
        <v>0</v>
      </c>
      <c r="O355" s="39">
        <f>(I355*21)/100</f>
        <v>0</v>
      </c>
      <c r="P355" s="39" t="s">
        <v>10</v>
      </c>
    </row>
    <row r="356" spans="1:16" x14ac:dyDescent="0.2">
      <c r="A356" s="22" t="s">
        <v>40</v>
      </c>
      <c r="E356" s="23" t="s">
        <v>504</v>
      </c>
    </row>
    <row r="357" spans="1:16" ht="51" x14ac:dyDescent="0.2">
      <c r="A357" s="24" t="s">
        <v>42</v>
      </c>
      <c r="E357" s="25" t="s">
        <v>505</v>
      </c>
    </row>
    <row r="358" spans="1:16" ht="51" x14ac:dyDescent="0.2">
      <c r="A358" t="s">
        <v>44</v>
      </c>
      <c r="E358" s="23" t="s">
        <v>506</v>
      </c>
    </row>
    <row r="359" spans="1:16" ht="25.5" x14ac:dyDescent="0.2">
      <c r="A359" s="16" t="s">
        <v>35</v>
      </c>
      <c r="B359" s="17" t="s">
        <v>507</v>
      </c>
      <c r="C359" s="17" t="s">
        <v>508</v>
      </c>
      <c r="D359" s="16" t="s">
        <v>37</v>
      </c>
      <c r="E359" s="18" t="s">
        <v>509</v>
      </c>
      <c r="F359" s="19" t="s">
        <v>137</v>
      </c>
      <c r="G359" s="20">
        <v>9645</v>
      </c>
      <c r="H359" s="21">
        <v>0</v>
      </c>
      <c r="I359" s="21">
        <f>ROUND(ROUND(H359,2)*ROUND(G359,3),2)</f>
        <v>0</v>
      </c>
      <c r="O359" s="39">
        <f>(I359*21)/100</f>
        <v>0</v>
      </c>
      <c r="P359" s="39" t="s">
        <v>10</v>
      </c>
    </row>
    <row r="360" spans="1:16" ht="25.5" x14ac:dyDescent="0.2">
      <c r="A360" s="22" t="s">
        <v>40</v>
      </c>
      <c r="E360" s="23" t="s">
        <v>510</v>
      </c>
    </row>
    <row r="361" spans="1:16" ht="51" x14ac:dyDescent="0.2">
      <c r="A361" s="24" t="s">
        <v>42</v>
      </c>
      <c r="E361" s="25" t="s">
        <v>511</v>
      </c>
    </row>
    <row r="362" spans="1:16" ht="127.5" x14ac:dyDescent="0.2">
      <c r="A362" t="s">
        <v>44</v>
      </c>
      <c r="E362" s="23" t="s">
        <v>512</v>
      </c>
    </row>
    <row r="363" spans="1:16" ht="25.5" x14ac:dyDescent="0.2">
      <c r="A363" s="16" t="s">
        <v>35</v>
      </c>
      <c r="B363" s="17" t="s">
        <v>513</v>
      </c>
      <c r="C363" s="17" t="s">
        <v>514</v>
      </c>
      <c r="D363" s="16" t="s">
        <v>37</v>
      </c>
      <c r="E363" s="18" t="s">
        <v>515</v>
      </c>
      <c r="F363" s="19" t="s">
        <v>137</v>
      </c>
      <c r="G363" s="20">
        <v>1464</v>
      </c>
      <c r="H363" s="21">
        <v>0</v>
      </c>
      <c r="I363" s="21">
        <f>ROUND(ROUND(H363,2)*ROUND(G363,3),2)</f>
        <v>0</v>
      </c>
      <c r="O363" s="39">
        <f>(I363*21)/100</f>
        <v>0</v>
      </c>
      <c r="P363" s="39" t="s">
        <v>10</v>
      </c>
    </row>
    <row r="364" spans="1:16" ht="25.5" x14ac:dyDescent="0.2">
      <c r="A364" s="22" t="s">
        <v>40</v>
      </c>
      <c r="E364" s="23" t="s">
        <v>516</v>
      </c>
    </row>
    <row r="365" spans="1:16" ht="51" x14ac:dyDescent="0.2">
      <c r="A365" s="24" t="s">
        <v>42</v>
      </c>
      <c r="E365" s="25" t="s">
        <v>517</v>
      </c>
    </row>
    <row r="366" spans="1:16" ht="102" x14ac:dyDescent="0.2">
      <c r="A366" t="s">
        <v>44</v>
      </c>
      <c r="E366" s="23" t="s">
        <v>518</v>
      </c>
    </row>
    <row r="367" spans="1:16" x14ac:dyDescent="0.2">
      <c r="A367" s="16" t="s">
        <v>35</v>
      </c>
      <c r="B367" s="17" t="s">
        <v>519</v>
      </c>
      <c r="C367" s="17" t="s">
        <v>520</v>
      </c>
      <c r="D367" s="16" t="s">
        <v>37</v>
      </c>
      <c r="E367" s="18" t="s">
        <v>521</v>
      </c>
      <c r="F367" s="19" t="s">
        <v>522</v>
      </c>
      <c r="G367" s="20">
        <v>30</v>
      </c>
      <c r="H367" s="21">
        <v>0</v>
      </c>
      <c r="I367" s="21">
        <f>ROUND(ROUND(H367,2)*ROUND(G367,3),2)</f>
        <v>0</v>
      </c>
      <c r="O367" s="39">
        <f>(I367*21)/100</f>
        <v>0</v>
      </c>
      <c r="P367" s="39" t="s">
        <v>10</v>
      </c>
    </row>
    <row r="368" spans="1:16" ht="38.25" x14ac:dyDescent="0.2">
      <c r="A368" s="22" t="s">
        <v>40</v>
      </c>
      <c r="E368" s="23" t="s">
        <v>523</v>
      </c>
    </row>
    <row r="369" spans="1:16" ht="51" x14ac:dyDescent="0.2">
      <c r="A369" s="24" t="s">
        <v>42</v>
      </c>
      <c r="E369" s="25" t="s">
        <v>524</v>
      </c>
    </row>
    <row r="370" spans="1:16" x14ac:dyDescent="0.2">
      <c r="A370" t="s">
        <v>44</v>
      </c>
      <c r="E370" s="23" t="s">
        <v>525</v>
      </c>
    </row>
    <row r="371" spans="1:16" ht="25.5" x14ac:dyDescent="0.2">
      <c r="A371" s="16" t="s">
        <v>35</v>
      </c>
      <c r="B371" s="17" t="s">
        <v>526</v>
      </c>
      <c r="C371" s="17" t="s">
        <v>527</v>
      </c>
      <c r="D371" s="16" t="s">
        <v>37</v>
      </c>
      <c r="E371" s="18" t="s">
        <v>528</v>
      </c>
      <c r="F371" s="19" t="s">
        <v>478</v>
      </c>
      <c r="G371" s="20">
        <v>1</v>
      </c>
      <c r="H371" s="21">
        <v>0</v>
      </c>
      <c r="I371" s="21">
        <f>ROUND(ROUND(H371,2)*ROUND(G371,3),2)</f>
        <v>0</v>
      </c>
      <c r="O371" s="39">
        <f>(I371*21)/100</f>
        <v>0</v>
      </c>
      <c r="P371" s="39" t="s">
        <v>10</v>
      </c>
    </row>
    <row r="372" spans="1:16" ht="38.25" x14ac:dyDescent="0.2">
      <c r="A372" s="22" t="s">
        <v>40</v>
      </c>
      <c r="E372" s="23" t="s">
        <v>529</v>
      </c>
    </row>
    <row r="373" spans="1:16" ht="51" x14ac:dyDescent="0.2">
      <c r="A373" s="24" t="s">
        <v>42</v>
      </c>
      <c r="E373" s="25" t="s">
        <v>530</v>
      </c>
    </row>
    <row r="374" spans="1:16" ht="25.5" x14ac:dyDescent="0.2">
      <c r="A374" t="s">
        <v>44</v>
      </c>
      <c r="E374" s="23" t="s">
        <v>531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04-16-01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2019-07-15T11:47:00Z</dcterms:created>
  <dcterms:modified xsi:type="dcterms:W3CDTF">2019-08-15T05:20:21Z</dcterms:modified>
</cp:coreProperties>
</file>